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0" yWindow="-240" windowWidth="19440" windowHeight="12585"/>
  </bookViews>
  <sheets>
    <sheet name="Район " sheetId="1" r:id="rId1"/>
  </sheets>
  <definedNames>
    <definedName name="Z_11A61AA9_D6FF_42A3_BC4D_E7C08884C6A1_.wvu.PrintArea" localSheetId="0" hidden="1">'Район '!$A$1:$N$438</definedName>
    <definedName name="Z_11A61AA9_D6FF_42A3_BC4D_E7C08884C6A1_.wvu.PrintTitles" localSheetId="0" hidden="1">'Район '!$4:$6</definedName>
    <definedName name="Z_11A61AA9_D6FF_42A3_BC4D_E7C08884C6A1_.wvu.Rows" localSheetId="0" hidden="1">'Район '!$195:$195,'Район '!$198:$209,'Район '!$305:$305,'Район '!$327:$332,'Район '!$346:$364</definedName>
    <definedName name="Z_1920FFCE_37CF_486D_B0BB_9968DBDAD497_.wvu.PrintArea" localSheetId="0" hidden="1">'Район '!$A$1:$N$438</definedName>
    <definedName name="Z_1920FFCE_37CF_486D_B0BB_9968DBDAD497_.wvu.PrintTitles" localSheetId="0" hidden="1">'Район '!$4:$6</definedName>
    <definedName name="Z_1F662B29_50AC_48FA_B185_BC836872F3B3_.wvu.PrintArea" localSheetId="0" hidden="1">'Район '!$A$1:$N$438</definedName>
    <definedName name="Z_1F662B29_50AC_48FA_B185_BC836872F3B3_.wvu.PrintTitles" localSheetId="0" hidden="1">'Район '!$4:$6</definedName>
    <definedName name="Z_1F662B29_50AC_48FA_B185_BC836872F3B3_.wvu.Rows" localSheetId="0" hidden="1">'Район '!$195:$195,'Район '!$198:$209,'Район '!$305:$305,'Район '!$327:$332,'Район '!$346:$364</definedName>
    <definedName name="Z_25E4E9B5_DF7D_48C4_B26C_271B5255BFEF_.wvu.PrintArea" localSheetId="0" hidden="1">'Район '!$A$1:$N$438</definedName>
    <definedName name="Z_25E4E9B5_DF7D_48C4_B26C_271B5255BFEF_.wvu.PrintTitles" localSheetId="0" hidden="1">'Район '!$4:$6</definedName>
    <definedName name="Z_25E4E9B5_DF7D_48C4_B26C_271B5255BFEF_.wvu.Rows" localSheetId="0" hidden="1">'Район '!$195:$195,'Район '!$198:$209,'Район '!$305:$305,'Район '!$327:$332,'Район '!$346:$364</definedName>
    <definedName name="Z_4BBAC06F_E87F_494C_B8A1_64C3F067FF71_.wvu.PrintArea" localSheetId="0" hidden="1">'Район '!$A$1:$N$438</definedName>
    <definedName name="Z_4BBAC06F_E87F_494C_B8A1_64C3F067FF71_.wvu.PrintTitles" localSheetId="0" hidden="1">'Район '!$4:$6</definedName>
    <definedName name="Z_4BBAC06F_E87F_494C_B8A1_64C3F067FF71_.wvu.Rows" localSheetId="0" hidden="1">'Район '!$195:$195,'Район '!$198:$209,'Район '!$305:$305,'Район '!$327:$332,'Район '!$346:$364</definedName>
    <definedName name="Z_52B3526C_5B9C_4D1C_AD84_5B9BCBCBC837_.wvu.PrintArea" localSheetId="0" hidden="1">'Район '!$A$1:$N$438</definedName>
    <definedName name="Z_52B3526C_5B9C_4D1C_AD84_5B9BCBCBC837_.wvu.PrintTitles" localSheetId="0" hidden="1">'Район '!$4:$6</definedName>
    <definedName name="Z_5595D747_B417_474D_9043_22A183630E22_.wvu.PrintArea" localSheetId="0" hidden="1">'Район '!$A$1:$N$438</definedName>
    <definedName name="Z_5595D747_B417_474D_9043_22A183630E22_.wvu.PrintTitles" localSheetId="0" hidden="1">'Район '!$4:$6</definedName>
    <definedName name="Z_5595D747_B417_474D_9043_22A183630E22_.wvu.Rows" localSheetId="0" hidden="1">'Район '!$198:$209</definedName>
    <definedName name="Z_6164F2AE_3831_4185_9187_C5935B14A3DD_.wvu.PrintArea" localSheetId="0" hidden="1">'Район '!$A$1:$N$438</definedName>
    <definedName name="Z_6164F2AE_3831_4185_9187_C5935B14A3DD_.wvu.PrintTitles" localSheetId="0" hidden="1">'Район '!$4:$6</definedName>
    <definedName name="Z_6164F2AE_3831_4185_9187_C5935B14A3DD_.wvu.Rows" localSheetId="0" hidden="1">'Район '!$198:$209</definedName>
    <definedName name="Z_831F3B17_A972_4E93_B9AC_84E2A9346915_.wvu.PrintArea" localSheetId="0" hidden="1">'Район '!$A$1:$N$438</definedName>
    <definedName name="Z_831F3B17_A972_4E93_B9AC_84E2A9346915_.wvu.PrintTitles" localSheetId="0" hidden="1">'Район '!$4:$6</definedName>
    <definedName name="Z_831F3B17_A972_4E93_B9AC_84E2A9346915_.wvu.Rows" localSheetId="0" hidden="1">'Район '!$195:$195,'Район '!$198:$209,'Район '!$305:$305,'Район '!$327:$332,'Район '!$346:$364</definedName>
    <definedName name="Z_985DF335_C3A7_43CC_AE7A_4B424810E985_.wvu.PrintArea" localSheetId="0" hidden="1">'Район '!$A$1:$N$438</definedName>
    <definedName name="Z_985DF335_C3A7_43CC_AE7A_4B424810E985_.wvu.PrintTitles" localSheetId="0" hidden="1">'Район '!$4:$6</definedName>
    <definedName name="Z_9E21ACB1_8094_4DD5_A4C6_C7DA7BD87108_.wvu.PrintArea" localSheetId="0" hidden="1">'Район '!$A$1:$N$438</definedName>
    <definedName name="Z_9E21ACB1_8094_4DD5_A4C6_C7DA7BD87108_.wvu.PrintTitles" localSheetId="0" hidden="1">'Район '!$4:$6</definedName>
    <definedName name="Z_9E21ACB1_8094_4DD5_A4C6_C7DA7BD87108_.wvu.Rows" localSheetId="0" hidden="1">'Район '!$195:$195,'Район '!$198:$209,'Район '!$305:$305,'Район '!$327:$332,'Район '!$346:$364</definedName>
    <definedName name="Z_D21DFE68_0408_442F_B09D_1B332BCD22E2_.wvu.PrintArea" localSheetId="0" hidden="1">'Район '!$A$1:$N$438</definedName>
    <definedName name="Z_D21DFE68_0408_442F_B09D_1B332BCD22E2_.wvu.PrintTitles" localSheetId="0" hidden="1">'Район '!$4:$6</definedName>
    <definedName name="Z_D43ECD61_99C5_4D28_9513_114857A91376_.wvu.PrintArea" localSheetId="0" hidden="1">'Район '!$A$1:$N$438</definedName>
    <definedName name="Z_D43ECD61_99C5_4D28_9513_114857A91376_.wvu.PrintTitles" localSheetId="0" hidden="1">'Район '!$4:$6</definedName>
    <definedName name="Z_D43ECD61_99C5_4D28_9513_114857A91376_.wvu.Rows" localSheetId="0" hidden="1">'Район '!$195:$195,'Район '!$198:$209,'Район '!$305:$305,'Район '!$327:$332,'Район '!$346:$364</definedName>
    <definedName name="Z_E5D12A65_BEC2_47E4_A9AA_B79C1CBFA720_.wvu.PrintArea" localSheetId="0" hidden="1">'Район '!$A:$O</definedName>
    <definedName name="Z_E5D12A65_BEC2_47E4_A9AA_B79C1CBFA720_.wvu.PrintTitles" localSheetId="0" hidden="1">'Район '!$4:$6</definedName>
    <definedName name="Z_E5D12A65_BEC2_47E4_A9AA_B79C1CBFA720_.wvu.Rows" localSheetId="0" hidden="1">'Район '!$198:$209</definedName>
    <definedName name="Z_EB4AB006_8FFF_49CC_8348_992A2BA0B6FC_.wvu.PrintArea" localSheetId="0" hidden="1">'Район '!$A$1:$N$438</definedName>
    <definedName name="Z_EB4AB006_8FFF_49CC_8348_992A2BA0B6FC_.wvu.PrintTitles" localSheetId="0" hidden="1">'Район '!$4:$6</definedName>
    <definedName name="_xlnm.Print_Titles" localSheetId="0">'Район '!$4:$6</definedName>
    <definedName name="_xlnm.Print_Area" localSheetId="0">'Район '!$A:$O</definedName>
  </definedNames>
  <calcPr calcId="145621"/>
  <customWorkbookViews>
    <customWorkbookView name="User - Личное представление" guid="{E5D12A65-BEC2-47E4-A9AA-B79C1CBFA720}" mergeInterval="0" personalView="1" maximized="1" windowWidth="1276" windowHeight="699" activeSheetId="1"/>
    <customWorkbookView name="PK - Личное представление" guid="{5595D747-B417-474D-9043-22A183630E22}" mergeInterval="0" personalView="1" maximized="1" windowWidth="1276" windowHeight="799" activeSheetId="1"/>
    <customWorkbookView name="Пользователь - Личное представление" guid="{6164F2AE-3831-4185-9187-C5935B14A3DD}" mergeInterval="0" personalView="1" maximized="1" xWindow="1" yWindow="1" windowWidth="1280" windowHeight="794" activeSheetId="1"/>
  </customWorkbookViews>
</workbook>
</file>

<file path=xl/calcChain.xml><?xml version="1.0" encoding="utf-8"?>
<calcChain xmlns="http://schemas.openxmlformats.org/spreadsheetml/2006/main">
  <c r="E425" i="1" l="1"/>
  <c r="H264" i="1" l="1"/>
  <c r="D429" i="1" l="1"/>
  <c r="E242" i="1"/>
  <c r="H303" i="1" l="1"/>
  <c r="K401" i="1" l="1"/>
  <c r="L401" i="1"/>
  <c r="D117" i="1" l="1"/>
  <c r="L127" i="1" l="1"/>
  <c r="H100" i="1"/>
  <c r="H270" i="1" l="1"/>
  <c r="M304" i="1"/>
  <c r="I303" i="1"/>
  <c r="F303" i="1"/>
  <c r="L303" i="1" s="1"/>
  <c r="M303" i="1" s="1"/>
  <c r="H251" i="1"/>
  <c r="K389" i="1" l="1"/>
  <c r="I275" i="1" l="1"/>
  <c r="F275" i="1"/>
  <c r="L275" i="1" s="1"/>
  <c r="M275" i="1" s="1"/>
  <c r="G40" i="1" l="1"/>
  <c r="E270" i="1"/>
  <c r="H137" i="1" l="1"/>
  <c r="H127" i="1"/>
  <c r="K251" i="1"/>
  <c r="I323" i="1"/>
  <c r="I324" i="1"/>
  <c r="I317" i="1"/>
  <c r="F317" i="1"/>
  <c r="I308" i="1"/>
  <c r="I309" i="1"/>
  <c r="I310" i="1"/>
  <c r="I311" i="1"/>
  <c r="F308" i="1"/>
  <c r="F309" i="1"/>
  <c r="L309" i="1" s="1"/>
  <c r="M309" i="1" s="1"/>
  <c r="F310" i="1"/>
  <c r="F311" i="1"/>
  <c r="F312" i="1"/>
  <c r="F323" i="1"/>
  <c r="F285" i="1"/>
  <c r="L285" i="1" s="1"/>
  <c r="M285" i="1" s="1"/>
  <c r="I283" i="1"/>
  <c r="F287" i="1"/>
  <c r="L287" i="1" s="1"/>
  <c r="M287" i="1" s="1"/>
  <c r="F283" i="1"/>
  <c r="L283" i="1" l="1"/>
  <c r="M283" i="1" s="1"/>
  <c r="L310" i="1"/>
  <c r="M310" i="1" s="1"/>
  <c r="L311" i="1"/>
  <c r="M311" i="1" s="1"/>
  <c r="L317" i="1"/>
  <c r="M317" i="1" s="1"/>
  <c r="L308" i="1"/>
  <c r="M308" i="1" s="1"/>
  <c r="L323" i="1"/>
  <c r="M323" i="1" s="1"/>
  <c r="I222" i="1" l="1"/>
  <c r="F222" i="1"/>
  <c r="I298" i="1"/>
  <c r="I299" i="1"/>
  <c r="I300" i="1"/>
  <c r="I301" i="1"/>
  <c r="I302" i="1"/>
  <c r="I304" i="1"/>
  <c r="K270" i="1"/>
  <c r="G270" i="1"/>
  <c r="L222" i="1" l="1"/>
  <c r="M222" i="1" s="1"/>
  <c r="K221" i="1"/>
  <c r="J221" i="1"/>
  <c r="H221" i="1"/>
  <c r="G221" i="1"/>
  <c r="E221" i="1"/>
  <c r="D221" i="1"/>
  <c r="C221" i="1"/>
  <c r="I221" i="1" l="1"/>
  <c r="F221" i="1"/>
  <c r="E210" i="1"/>
  <c r="D270" i="1" l="1"/>
  <c r="D154" i="1"/>
  <c r="H429" i="1" l="1"/>
  <c r="B429" i="1"/>
  <c r="F298" i="1" l="1"/>
  <c r="L298" i="1" s="1"/>
  <c r="M298" i="1" s="1"/>
  <c r="F299" i="1"/>
  <c r="L299" i="1" s="1"/>
  <c r="M299" i="1" s="1"/>
  <c r="F300" i="1"/>
  <c r="L300" i="1" s="1"/>
  <c r="M300" i="1" s="1"/>
  <c r="F301" i="1"/>
  <c r="L301" i="1" s="1"/>
  <c r="M301" i="1" s="1"/>
  <c r="F302" i="1"/>
  <c r="L302" i="1" s="1"/>
  <c r="M302" i="1" s="1"/>
  <c r="F304" i="1"/>
  <c r="L304" i="1" s="1"/>
  <c r="I293" i="1"/>
  <c r="I294" i="1"/>
  <c r="F293" i="1"/>
  <c r="F294" i="1"/>
  <c r="I401" i="1"/>
  <c r="H42" i="1"/>
  <c r="F42" i="1" s="1"/>
  <c r="I43" i="1"/>
  <c r="L294" i="1" l="1"/>
  <c r="M294" i="1" s="1"/>
  <c r="L293" i="1"/>
  <c r="M293" i="1" s="1"/>
  <c r="D82" i="1"/>
  <c r="B306" i="1" l="1"/>
  <c r="C128" i="1" l="1"/>
  <c r="D67" i="1"/>
  <c r="D61" i="1"/>
  <c r="C242" i="1" l="1"/>
  <c r="D210" i="1" l="1"/>
  <c r="C210" i="1"/>
  <c r="D390" i="1"/>
  <c r="K140" i="1"/>
  <c r="J140" i="1"/>
  <c r="H140" i="1"/>
  <c r="G140" i="1"/>
  <c r="D140" i="1"/>
  <c r="E140" i="1"/>
  <c r="C140" i="1"/>
  <c r="F140" i="1" l="1"/>
  <c r="C270" i="1"/>
  <c r="D306" i="1"/>
  <c r="C306" i="1"/>
  <c r="B210" i="1"/>
  <c r="C429" i="1" l="1"/>
  <c r="D36" i="1"/>
  <c r="D35" i="1" s="1"/>
  <c r="H128" i="1" l="1"/>
  <c r="G117" i="1" l="1"/>
  <c r="F171" i="1"/>
  <c r="L171" i="1" s="1"/>
  <c r="M171" i="1" s="1"/>
  <c r="F169" i="1"/>
  <c r="L169" i="1" s="1"/>
  <c r="M169" i="1" s="1"/>
  <c r="F167" i="1"/>
  <c r="L167" i="1" s="1"/>
  <c r="M167" i="1" s="1"/>
  <c r="I274" i="1"/>
  <c r="I276" i="1"/>
  <c r="F274" i="1"/>
  <c r="F276" i="1"/>
  <c r="H210" i="1"/>
  <c r="L274" i="1" l="1"/>
  <c r="M274" i="1" s="1"/>
  <c r="L276" i="1"/>
  <c r="M276" i="1" s="1"/>
  <c r="E163" i="1"/>
  <c r="D242" i="1" l="1"/>
  <c r="E186" i="1"/>
  <c r="E390" i="1"/>
  <c r="B390" i="1"/>
  <c r="F313" i="1"/>
  <c r="I313" i="1"/>
  <c r="F314" i="1"/>
  <c r="I314" i="1"/>
  <c r="F315" i="1"/>
  <c r="I315" i="1"/>
  <c r="F316" i="1"/>
  <c r="I316" i="1"/>
  <c r="L316" i="1" l="1"/>
  <c r="M316" i="1" s="1"/>
  <c r="L315" i="1"/>
  <c r="M315" i="1" s="1"/>
  <c r="L313" i="1"/>
  <c r="M313" i="1" s="1"/>
  <c r="L314" i="1"/>
  <c r="M314" i="1" s="1"/>
  <c r="C390" i="1"/>
  <c r="D178" i="1" l="1"/>
  <c r="C178" i="1"/>
  <c r="C67" i="1"/>
  <c r="K128" i="1" l="1"/>
  <c r="J128" i="1"/>
  <c r="G128" i="1"/>
  <c r="D128" i="1"/>
  <c r="E128" i="1"/>
  <c r="F129" i="1"/>
  <c r="I129" i="1"/>
  <c r="F130" i="1"/>
  <c r="I130" i="1"/>
  <c r="F131" i="1"/>
  <c r="I131" i="1"/>
  <c r="F132" i="1"/>
  <c r="I132" i="1"/>
  <c r="F133" i="1"/>
  <c r="I133" i="1"/>
  <c r="F134" i="1"/>
  <c r="I134" i="1"/>
  <c r="F135" i="1"/>
  <c r="I135" i="1"/>
  <c r="F136" i="1"/>
  <c r="I136" i="1"/>
  <c r="F137" i="1"/>
  <c r="I137" i="1"/>
  <c r="F138" i="1"/>
  <c r="I138" i="1"/>
  <c r="B117" i="1"/>
  <c r="L137" i="1" l="1"/>
  <c r="M137" i="1" s="1"/>
  <c r="L135" i="1"/>
  <c r="M135" i="1" s="1"/>
  <c r="L133" i="1"/>
  <c r="M133" i="1" s="1"/>
  <c r="L131" i="1"/>
  <c r="M131" i="1" s="1"/>
  <c r="L129" i="1"/>
  <c r="M129" i="1" s="1"/>
  <c r="I128" i="1"/>
  <c r="F128" i="1"/>
  <c r="L138" i="1"/>
  <c r="M138" i="1" s="1"/>
  <c r="L136" i="1"/>
  <c r="M136" i="1" s="1"/>
  <c r="L134" i="1"/>
  <c r="M134" i="1" s="1"/>
  <c r="L132" i="1"/>
  <c r="M132" i="1" s="1"/>
  <c r="L130" i="1"/>
  <c r="M130" i="1" s="1"/>
  <c r="L128" i="1" l="1"/>
  <c r="M128" i="1" s="1"/>
  <c r="I48" i="1"/>
  <c r="I51" i="1"/>
  <c r="I52" i="1"/>
  <c r="I53" i="1"/>
  <c r="I54" i="1"/>
  <c r="I55" i="1"/>
  <c r="I56" i="1"/>
  <c r="I57" i="1"/>
  <c r="I58" i="1"/>
  <c r="I59" i="1"/>
  <c r="I60" i="1"/>
  <c r="I62" i="1"/>
  <c r="I63" i="1"/>
  <c r="I64" i="1"/>
  <c r="I65" i="1"/>
  <c r="I66" i="1"/>
  <c r="I68" i="1"/>
  <c r="I69" i="1"/>
  <c r="I70" i="1"/>
  <c r="I71" i="1"/>
  <c r="I72" i="1"/>
  <c r="I73" i="1"/>
  <c r="I74" i="1"/>
  <c r="I75" i="1"/>
  <c r="I77" i="1"/>
  <c r="I78" i="1"/>
  <c r="I79" i="1"/>
  <c r="I80" i="1"/>
  <c r="I81" i="1"/>
  <c r="I83" i="1"/>
  <c r="I84" i="1"/>
  <c r="I85" i="1"/>
  <c r="I86" i="1"/>
  <c r="I87" i="1"/>
  <c r="I88" i="1"/>
  <c r="I89" i="1"/>
  <c r="I90" i="1"/>
  <c r="I92" i="1"/>
  <c r="I93" i="1"/>
  <c r="I94" i="1"/>
  <c r="I95" i="1"/>
  <c r="I96" i="1"/>
  <c r="I97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2" i="1"/>
  <c r="I113" i="1"/>
  <c r="I114" i="1"/>
  <c r="I115" i="1"/>
  <c r="I116" i="1"/>
  <c r="I118" i="1"/>
  <c r="I119" i="1"/>
  <c r="I120" i="1"/>
  <c r="I121" i="1"/>
  <c r="I122" i="1"/>
  <c r="I123" i="1"/>
  <c r="I124" i="1"/>
  <c r="I125" i="1"/>
  <c r="I126" i="1"/>
  <c r="I127" i="1"/>
  <c r="I139" i="1"/>
  <c r="I140" i="1"/>
  <c r="I141" i="1"/>
  <c r="I142" i="1"/>
  <c r="I143" i="1"/>
  <c r="I144" i="1"/>
  <c r="I145" i="1"/>
  <c r="I146" i="1"/>
  <c r="I148" i="1"/>
  <c r="I149" i="1"/>
  <c r="I150" i="1"/>
  <c r="I151" i="1"/>
  <c r="I152" i="1"/>
  <c r="I153" i="1"/>
  <c r="I155" i="1"/>
  <c r="I156" i="1"/>
  <c r="I157" i="1"/>
  <c r="I158" i="1"/>
  <c r="I159" i="1"/>
  <c r="I160" i="1"/>
  <c r="I161" i="1"/>
  <c r="I162" i="1"/>
  <c r="I164" i="1"/>
  <c r="I165" i="1"/>
  <c r="I166" i="1"/>
  <c r="I168" i="1"/>
  <c r="I170" i="1"/>
  <c r="I172" i="1"/>
  <c r="I173" i="1"/>
  <c r="I174" i="1"/>
  <c r="I175" i="1"/>
  <c r="I176" i="1"/>
  <c r="I177" i="1"/>
  <c r="I178" i="1"/>
  <c r="I180" i="1"/>
  <c r="I181" i="1"/>
  <c r="I182" i="1"/>
  <c r="I183" i="1"/>
  <c r="I184" i="1"/>
  <c r="I185" i="1"/>
  <c r="I187" i="1"/>
  <c r="I188" i="1"/>
  <c r="I189" i="1"/>
  <c r="I190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1" i="1"/>
  <c r="I212" i="1"/>
  <c r="I213" i="1"/>
  <c r="I214" i="1"/>
  <c r="I215" i="1"/>
  <c r="I216" i="1"/>
  <c r="I217" i="1"/>
  <c r="I218" i="1"/>
  <c r="I219" i="1"/>
  <c r="I220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1" i="1"/>
  <c r="I272" i="1"/>
  <c r="I273" i="1"/>
  <c r="I277" i="1"/>
  <c r="I278" i="1"/>
  <c r="I280" i="1"/>
  <c r="I281" i="1"/>
  <c r="I282" i="1"/>
  <c r="I284" i="1"/>
  <c r="I286" i="1"/>
  <c r="I288" i="1"/>
  <c r="I289" i="1"/>
  <c r="I290" i="1"/>
  <c r="I291" i="1"/>
  <c r="I292" i="1"/>
  <c r="I295" i="1"/>
  <c r="I296" i="1"/>
  <c r="I297" i="1"/>
  <c r="I305" i="1"/>
  <c r="I307" i="1"/>
  <c r="I312" i="1"/>
  <c r="L312" i="1" s="1"/>
  <c r="I318" i="1"/>
  <c r="I319" i="1"/>
  <c r="I320" i="1"/>
  <c r="I321" i="1"/>
  <c r="I322" i="1"/>
  <c r="I325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6" i="1"/>
  <c r="I367" i="1"/>
  <c r="I368" i="1"/>
  <c r="I369" i="1"/>
  <c r="I370" i="1"/>
  <c r="I372" i="1"/>
  <c r="I373" i="1"/>
  <c r="I374" i="1"/>
  <c r="I375" i="1"/>
  <c r="I376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2" i="1"/>
  <c r="I403" i="1"/>
  <c r="I409" i="1"/>
  <c r="I410" i="1"/>
  <c r="I412" i="1"/>
  <c r="I413" i="1"/>
  <c r="I414" i="1"/>
  <c r="I415" i="1"/>
  <c r="I423" i="1"/>
  <c r="I424" i="1"/>
  <c r="I428" i="1"/>
  <c r="I430" i="1"/>
  <c r="I431" i="1"/>
  <c r="I432" i="1"/>
  <c r="I433" i="1"/>
  <c r="F48" i="1"/>
  <c r="F51" i="1"/>
  <c r="F52" i="1"/>
  <c r="F53" i="1"/>
  <c r="F54" i="1"/>
  <c r="F55" i="1"/>
  <c r="F56" i="1"/>
  <c r="F57" i="1"/>
  <c r="F58" i="1"/>
  <c r="F59" i="1"/>
  <c r="F60" i="1"/>
  <c r="F62" i="1"/>
  <c r="F63" i="1"/>
  <c r="F64" i="1"/>
  <c r="F65" i="1"/>
  <c r="F66" i="1"/>
  <c r="F68" i="1"/>
  <c r="F69" i="1"/>
  <c r="F70" i="1"/>
  <c r="F71" i="1"/>
  <c r="F72" i="1"/>
  <c r="F73" i="1"/>
  <c r="F74" i="1"/>
  <c r="F75" i="1"/>
  <c r="F77" i="1"/>
  <c r="F78" i="1"/>
  <c r="F79" i="1"/>
  <c r="F80" i="1"/>
  <c r="F81" i="1"/>
  <c r="F83" i="1"/>
  <c r="F84" i="1"/>
  <c r="F85" i="1"/>
  <c r="F86" i="1"/>
  <c r="F87" i="1"/>
  <c r="F88" i="1"/>
  <c r="F89" i="1"/>
  <c r="F90" i="1"/>
  <c r="F92" i="1"/>
  <c r="F93" i="1"/>
  <c r="F94" i="1"/>
  <c r="F95" i="1"/>
  <c r="F96" i="1"/>
  <c r="F97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2" i="1"/>
  <c r="F113" i="1"/>
  <c r="F114" i="1"/>
  <c r="F115" i="1"/>
  <c r="F116" i="1"/>
  <c r="F118" i="1"/>
  <c r="F119" i="1"/>
  <c r="F120" i="1"/>
  <c r="F121" i="1"/>
  <c r="F122" i="1"/>
  <c r="F123" i="1"/>
  <c r="F124" i="1"/>
  <c r="F125" i="1"/>
  <c r="F126" i="1"/>
  <c r="F127" i="1"/>
  <c r="F139" i="1"/>
  <c r="F141" i="1"/>
  <c r="F142" i="1"/>
  <c r="F143" i="1"/>
  <c r="F144" i="1"/>
  <c r="F145" i="1"/>
  <c r="F146" i="1"/>
  <c r="F148" i="1"/>
  <c r="F149" i="1"/>
  <c r="F150" i="1"/>
  <c r="F151" i="1"/>
  <c r="F152" i="1"/>
  <c r="F153" i="1"/>
  <c r="F155" i="1"/>
  <c r="F156" i="1"/>
  <c r="F157" i="1"/>
  <c r="F158" i="1"/>
  <c r="F159" i="1"/>
  <c r="F160" i="1"/>
  <c r="F161" i="1"/>
  <c r="F162" i="1"/>
  <c r="F164" i="1"/>
  <c r="F165" i="1"/>
  <c r="F166" i="1"/>
  <c r="F168" i="1"/>
  <c r="F170" i="1"/>
  <c r="F172" i="1"/>
  <c r="F173" i="1"/>
  <c r="F174" i="1"/>
  <c r="F175" i="1"/>
  <c r="F176" i="1"/>
  <c r="F177" i="1"/>
  <c r="F178" i="1"/>
  <c r="F180" i="1"/>
  <c r="F181" i="1"/>
  <c r="F182" i="1"/>
  <c r="F183" i="1"/>
  <c r="F184" i="1"/>
  <c r="F185" i="1"/>
  <c r="F187" i="1"/>
  <c r="F188" i="1"/>
  <c r="F189" i="1"/>
  <c r="F190" i="1"/>
  <c r="F192" i="1"/>
  <c r="F193" i="1"/>
  <c r="F194" i="1"/>
  <c r="F195" i="1"/>
  <c r="F196" i="1"/>
  <c r="F197" i="1"/>
  <c r="F211" i="1"/>
  <c r="F212" i="1"/>
  <c r="F213" i="1"/>
  <c r="F214" i="1"/>
  <c r="F215" i="1"/>
  <c r="F216" i="1"/>
  <c r="F217" i="1"/>
  <c r="F218" i="1"/>
  <c r="F219" i="1"/>
  <c r="F220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L264" i="1" s="1"/>
  <c r="F265" i="1"/>
  <c r="F266" i="1"/>
  <c r="F267" i="1"/>
  <c r="F268" i="1"/>
  <c r="F269" i="1"/>
  <c r="F271" i="1"/>
  <c r="F272" i="1"/>
  <c r="F273" i="1"/>
  <c r="F277" i="1"/>
  <c r="F278" i="1"/>
  <c r="F280" i="1"/>
  <c r="F281" i="1"/>
  <c r="F282" i="1"/>
  <c r="F284" i="1"/>
  <c r="F286" i="1"/>
  <c r="F288" i="1"/>
  <c r="F289" i="1"/>
  <c r="F290" i="1"/>
  <c r="F291" i="1"/>
  <c r="F292" i="1"/>
  <c r="F295" i="1"/>
  <c r="F296" i="1"/>
  <c r="F297" i="1"/>
  <c r="F305" i="1"/>
  <c r="F307" i="1"/>
  <c r="F318" i="1"/>
  <c r="F319" i="1"/>
  <c r="F320" i="1"/>
  <c r="F321" i="1"/>
  <c r="F322" i="1"/>
  <c r="F324" i="1"/>
  <c r="F325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6" i="1"/>
  <c r="F367" i="1"/>
  <c r="F368" i="1"/>
  <c r="F369" i="1"/>
  <c r="F370" i="1"/>
  <c r="F372" i="1"/>
  <c r="F373" i="1"/>
  <c r="F374" i="1"/>
  <c r="F375" i="1"/>
  <c r="F376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9" i="1"/>
  <c r="F410" i="1"/>
  <c r="F412" i="1"/>
  <c r="F413" i="1"/>
  <c r="F414" i="1"/>
  <c r="F415" i="1"/>
  <c r="F423" i="1"/>
  <c r="F424" i="1"/>
  <c r="F428" i="1"/>
  <c r="F430" i="1"/>
  <c r="F431" i="1"/>
  <c r="F432" i="1"/>
  <c r="F433" i="1"/>
  <c r="F46" i="1"/>
  <c r="L319" i="1" l="1"/>
  <c r="L318" i="1"/>
  <c r="M318" i="1" s="1"/>
  <c r="L284" i="1"/>
  <c r="L320" i="1"/>
  <c r="L432" i="1"/>
  <c r="M432" i="1" s="1"/>
  <c r="L424" i="1"/>
  <c r="M424" i="1" s="1"/>
  <c r="L430" i="1"/>
  <c r="M430" i="1" s="1"/>
  <c r="L415" i="1"/>
  <c r="M415" i="1" s="1"/>
  <c r="L431" i="1"/>
  <c r="M431" i="1" s="1"/>
  <c r="L423" i="1"/>
  <c r="M423" i="1" s="1"/>
  <c r="L433" i="1"/>
  <c r="M433" i="1" s="1"/>
  <c r="L428" i="1"/>
  <c r="M428" i="1" s="1"/>
  <c r="M401" i="1"/>
  <c r="L397" i="1"/>
  <c r="M397" i="1" s="1"/>
  <c r="L393" i="1"/>
  <c r="M393" i="1" s="1"/>
  <c r="L389" i="1"/>
  <c r="M389" i="1" s="1"/>
  <c r="L385" i="1"/>
  <c r="M385" i="1" s="1"/>
  <c r="L381" i="1"/>
  <c r="M381" i="1" s="1"/>
  <c r="L376" i="1"/>
  <c r="M376" i="1" s="1"/>
  <c r="L372" i="1"/>
  <c r="M372" i="1" s="1"/>
  <c r="L367" i="1"/>
  <c r="M367" i="1" s="1"/>
  <c r="L362" i="1"/>
  <c r="M362" i="1" s="1"/>
  <c r="L358" i="1"/>
  <c r="M358" i="1" s="1"/>
  <c r="L354" i="1"/>
  <c r="M354" i="1" s="1"/>
  <c r="L350" i="1"/>
  <c r="M350" i="1" s="1"/>
  <c r="L346" i="1"/>
  <c r="M346" i="1" s="1"/>
  <c r="L342" i="1"/>
  <c r="M342" i="1" s="1"/>
  <c r="L338" i="1"/>
  <c r="M338" i="1" s="1"/>
  <c r="L334" i="1"/>
  <c r="M334" i="1" s="1"/>
  <c r="L330" i="1"/>
  <c r="M330" i="1" s="1"/>
  <c r="L325" i="1"/>
  <c r="M325" i="1" s="1"/>
  <c r="M320" i="1"/>
  <c r="L297" i="1"/>
  <c r="M297" i="1" s="1"/>
  <c r="L291" i="1"/>
  <c r="M291" i="1" s="1"/>
  <c r="L280" i="1"/>
  <c r="M280" i="1" s="1"/>
  <c r="L267" i="1"/>
  <c r="M267" i="1" s="1"/>
  <c r="L259" i="1"/>
  <c r="M259" i="1" s="1"/>
  <c r="L251" i="1"/>
  <c r="M251" i="1" s="1"/>
  <c r="L243" i="1"/>
  <c r="M243" i="1" s="1"/>
  <c r="L234" i="1"/>
  <c r="M234" i="1" s="1"/>
  <c r="L226" i="1"/>
  <c r="M226" i="1" s="1"/>
  <c r="L225" i="1"/>
  <c r="M225" i="1" s="1"/>
  <c r="L217" i="1"/>
  <c r="M217" i="1" s="1"/>
  <c r="L196" i="1"/>
  <c r="M196" i="1" s="1"/>
  <c r="L414" i="1"/>
  <c r="M414" i="1" s="1"/>
  <c r="L409" i="1"/>
  <c r="M409" i="1" s="1"/>
  <c r="L403" i="1"/>
  <c r="M403" i="1" s="1"/>
  <c r="L399" i="1"/>
  <c r="M399" i="1" s="1"/>
  <c r="L395" i="1"/>
  <c r="M395" i="1" s="1"/>
  <c r="L391" i="1"/>
  <c r="M391" i="1" s="1"/>
  <c r="L387" i="1"/>
  <c r="M387" i="1" s="1"/>
  <c r="L383" i="1"/>
  <c r="M383" i="1" s="1"/>
  <c r="L379" i="1"/>
  <c r="M379" i="1" s="1"/>
  <c r="L374" i="1"/>
  <c r="M374" i="1" s="1"/>
  <c r="L369" i="1"/>
  <c r="M369" i="1" s="1"/>
  <c r="L364" i="1"/>
  <c r="M364" i="1" s="1"/>
  <c r="L360" i="1"/>
  <c r="M360" i="1" s="1"/>
  <c r="L356" i="1"/>
  <c r="M356" i="1" s="1"/>
  <c r="L352" i="1"/>
  <c r="M352" i="1" s="1"/>
  <c r="L348" i="1"/>
  <c r="M348" i="1" s="1"/>
  <c r="L344" i="1"/>
  <c r="M344" i="1" s="1"/>
  <c r="L340" i="1"/>
  <c r="M340" i="1" s="1"/>
  <c r="L336" i="1"/>
  <c r="M336" i="1" s="1"/>
  <c r="L332" i="1"/>
  <c r="M332" i="1" s="1"/>
  <c r="L328" i="1"/>
  <c r="M328" i="1" s="1"/>
  <c r="L322" i="1"/>
  <c r="M322" i="1" s="1"/>
  <c r="L295" i="1"/>
  <c r="M295" i="1" s="1"/>
  <c r="L412" i="1"/>
  <c r="M412" i="1" s="1"/>
  <c r="L286" i="1"/>
  <c r="M286" i="1" s="1"/>
  <c r="L272" i="1"/>
  <c r="M272" i="1" s="1"/>
  <c r="L263" i="1"/>
  <c r="M263" i="1" s="1"/>
  <c r="L255" i="1"/>
  <c r="M255" i="1" s="1"/>
  <c r="L247" i="1"/>
  <c r="M247" i="1" s="1"/>
  <c r="L238" i="1"/>
  <c r="M238" i="1" s="1"/>
  <c r="L230" i="1"/>
  <c r="M230" i="1" s="1"/>
  <c r="L213" i="1"/>
  <c r="M213" i="1" s="1"/>
  <c r="L413" i="1"/>
  <c r="M413" i="1" s="1"/>
  <c r="L410" i="1"/>
  <c r="M410" i="1" s="1"/>
  <c r="L402" i="1"/>
  <c r="M402" i="1" s="1"/>
  <c r="L400" i="1"/>
  <c r="M400" i="1" s="1"/>
  <c r="L398" i="1"/>
  <c r="M398" i="1" s="1"/>
  <c r="L396" i="1"/>
  <c r="M396" i="1" s="1"/>
  <c r="L394" i="1"/>
  <c r="M394" i="1" s="1"/>
  <c r="L392" i="1"/>
  <c r="M392" i="1" s="1"/>
  <c r="L390" i="1"/>
  <c r="M390" i="1" s="1"/>
  <c r="L388" i="1"/>
  <c r="M388" i="1" s="1"/>
  <c r="L386" i="1"/>
  <c r="M386" i="1" s="1"/>
  <c r="L384" i="1"/>
  <c r="M384" i="1" s="1"/>
  <c r="L382" i="1"/>
  <c r="M382" i="1" s="1"/>
  <c r="L380" i="1"/>
  <c r="M380" i="1" s="1"/>
  <c r="L378" i="1"/>
  <c r="M378" i="1" s="1"/>
  <c r="L375" i="1"/>
  <c r="M375" i="1" s="1"/>
  <c r="L373" i="1"/>
  <c r="M373" i="1" s="1"/>
  <c r="L370" i="1"/>
  <c r="M370" i="1" s="1"/>
  <c r="L368" i="1"/>
  <c r="M368" i="1" s="1"/>
  <c r="L366" i="1"/>
  <c r="M366" i="1" s="1"/>
  <c r="L363" i="1"/>
  <c r="M363" i="1" s="1"/>
  <c r="L361" i="1"/>
  <c r="M361" i="1" s="1"/>
  <c r="L359" i="1"/>
  <c r="M359" i="1" s="1"/>
  <c r="L357" i="1"/>
  <c r="M357" i="1" s="1"/>
  <c r="L355" i="1"/>
  <c r="M355" i="1" s="1"/>
  <c r="L353" i="1"/>
  <c r="M353" i="1" s="1"/>
  <c r="L351" i="1"/>
  <c r="M351" i="1" s="1"/>
  <c r="L349" i="1"/>
  <c r="M349" i="1" s="1"/>
  <c r="L347" i="1"/>
  <c r="M347" i="1" s="1"/>
  <c r="L345" i="1"/>
  <c r="M345" i="1" s="1"/>
  <c r="L343" i="1"/>
  <c r="M343" i="1" s="1"/>
  <c r="L341" i="1"/>
  <c r="M341" i="1" s="1"/>
  <c r="L339" i="1"/>
  <c r="M339" i="1" s="1"/>
  <c r="L337" i="1"/>
  <c r="M337" i="1" s="1"/>
  <c r="L335" i="1"/>
  <c r="M335" i="1" s="1"/>
  <c r="L333" i="1"/>
  <c r="M333" i="1" s="1"/>
  <c r="L331" i="1"/>
  <c r="M331" i="1" s="1"/>
  <c r="L329" i="1"/>
  <c r="M329" i="1" s="1"/>
  <c r="L327" i="1"/>
  <c r="M327" i="1" s="1"/>
  <c r="L324" i="1"/>
  <c r="M324" i="1" s="1"/>
  <c r="L321" i="1"/>
  <c r="M321" i="1" s="1"/>
  <c r="M319" i="1"/>
  <c r="M312" i="1"/>
  <c r="L307" i="1"/>
  <c r="M307" i="1" s="1"/>
  <c r="L305" i="1"/>
  <c r="M305" i="1" s="1"/>
  <c r="L296" i="1"/>
  <c r="M296" i="1" s="1"/>
  <c r="L292" i="1"/>
  <c r="M292" i="1" s="1"/>
  <c r="L194" i="1"/>
  <c r="M194" i="1" s="1"/>
  <c r="L192" i="1"/>
  <c r="M192" i="1" s="1"/>
  <c r="L189" i="1"/>
  <c r="M189" i="1" s="1"/>
  <c r="L187" i="1"/>
  <c r="M187" i="1" s="1"/>
  <c r="L184" i="1"/>
  <c r="M184" i="1" s="1"/>
  <c r="L182" i="1"/>
  <c r="M182" i="1" s="1"/>
  <c r="L180" i="1"/>
  <c r="M180" i="1" s="1"/>
  <c r="L177" i="1"/>
  <c r="M177" i="1" s="1"/>
  <c r="L175" i="1"/>
  <c r="M175" i="1" s="1"/>
  <c r="L173" i="1"/>
  <c r="M173" i="1" s="1"/>
  <c r="L170" i="1"/>
  <c r="M170" i="1" s="1"/>
  <c r="L166" i="1"/>
  <c r="M166" i="1" s="1"/>
  <c r="L164" i="1"/>
  <c r="M164" i="1" s="1"/>
  <c r="L161" i="1"/>
  <c r="M161" i="1" s="1"/>
  <c r="L159" i="1"/>
  <c r="M159" i="1" s="1"/>
  <c r="L157" i="1"/>
  <c r="M157" i="1" s="1"/>
  <c r="L155" i="1"/>
  <c r="M155" i="1" s="1"/>
  <c r="L152" i="1"/>
  <c r="M152" i="1" s="1"/>
  <c r="L150" i="1"/>
  <c r="M150" i="1" s="1"/>
  <c r="L148" i="1"/>
  <c r="M148" i="1" s="1"/>
  <c r="L289" i="1"/>
  <c r="M289" i="1" s="1"/>
  <c r="L282" i="1"/>
  <c r="M282" i="1" s="1"/>
  <c r="L277" i="1"/>
  <c r="M277" i="1" s="1"/>
  <c r="L269" i="1"/>
  <c r="M269" i="1" s="1"/>
  <c r="L265" i="1"/>
  <c r="M265" i="1" s="1"/>
  <c r="L261" i="1"/>
  <c r="M261" i="1" s="1"/>
  <c r="L257" i="1"/>
  <c r="M257" i="1" s="1"/>
  <c r="L253" i="1"/>
  <c r="M253" i="1" s="1"/>
  <c r="L249" i="1"/>
  <c r="M249" i="1" s="1"/>
  <c r="L245" i="1"/>
  <c r="M245" i="1" s="1"/>
  <c r="L240" i="1"/>
  <c r="M240" i="1" s="1"/>
  <c r="L236" i="1"/>
  <c r="M236" i="1" s="1"/>
  <c r="L232" i="1"/>
  <c r="M232" i="1" s="1"/>
  <c r="L228" i="1"/>
  <c r="M228" i="1" s="1"/>
  <c r="L223" i="1"/>
  <c r="M223" i="1" s="1"/>
  <c r="L219" i="1"/>
  <c r="M219" i="1" s="1"/>
  <c r="L215" i="1"/>
  <c r="M215" i="1" s="1"/>
  <c r="L211" i="1"/>
  <c r="M211" i="1" s="1"/>
  <c r="L290" i="1"/>
  <c r="M290" i="1" s="1"/>
  <c r="M284" i="1"/>
  <c r="L278" i="1"/>
  <c r="M278" i="1" s="1"/>
  <c r="L271" i="1"/>
  <c r="M271" i="1" s="1"/>
  <c r="M264" i="1"/>
  <c r="L260" i="1"/>
  <c r="M260" i="1" s="1"/>
  <c r="L258" i="1"/>
  <c r="M258" i="1" s="1"/>
  <c r="L252" i="1"/>
  <c r="M252" i="1" s="1"/>
  <c r="L248" i="1"/>
  <c r="M248" i="1" s="1"/>
  <c r="L244" i="1"/>
  <c r="M244" i="1" s="1"/>
  <c r="L239" i="1"/>
  <c r="M239" i="1" s="1"/>
  <c r="L235" i="1"/>
  <c r="M235" i="1" s="1"/>
  <c r="L231" i="1"/>
  <c r="M231" i="1" s="1"/>
  <c r="L227" i="1"/>
  <c r="M227" i="1" s="1"/>
  <c r="L220" i="1"/>
  <c r="M220" i="1" s="1"/>
  <c r="L218" i="1"/>
  <c r="M218" i="1" s="1"/>
  <c r="L212" i="1"/>
  <c r="M212" i="1" s="1"/>
  <c r="L145" i="1"/>
  <c r="M145" i="1" s="1"/>
  <c r="L141" i="1"/>
  <c r="M141" i="1" s="1"/>
  <c r="M127" i="1"/>
  <c r="L123" i="1"/>
  <c r="M123" i="1" s="1"/>
  <c r="L119" i="1"/>
  <c r="M119" i="1" s="1"/>
  <c r="L116" i="1"/>
  <c r="M116" i="1" s="1"/>
  <c r="L112" i="1"/>
  <c r="M112" i="1" s="1"/>
  <c r="L107" i="1"/>
  <c r="M107" i="1" s="1"/>
  <c r="L103" i="1"/>
  <c r="M103" i="1" s="1"/>
  <c r="L99" i="1"/>
  <c r="M99" i="1" s="1"/>
  <c r="L94" i="1"/>
  <c r="M94" i="1" s="1"/>
  <c r="L89" i="1"/>
  <c r="M89" i="1" s="1"/>
  <c r="L85" i="1"/>
  <c r="M85" i="1" s="1"/>
  <c r="L80" i="1"/>
  <c r="M80" i="1" s="1"/>
  <c r="L288" i="1"/>
  <c r="M288" i="1" s="1"/>
  <c r="L281" i="1"/>
  <c r="M281" i="1" s="1"/>
  <c r="L273" i="1"/>
  <c r="M273" i="1" s="1"/>
  <c r="L268" i="1"/>
  <c r="M268" i="1" s="1"/>
  <c r="L266" i="1"/>
  <c r="M266" i="1" s="1"/>
  <c r="L262" i="1"/>
  <c r="M262" i="1" s="1"/>
  <c r="L256" i="1"/>
  <c r="M256" i="1" s="1"/>
  <c r="L254" i="1"/>
  <c r="M254" i="1" s="1"/>
  <c r="L250" i="1"/>
  <c r="M250" i="1" s="1"/>
  <c r="L246" i="1"/>
  <c r="M246" i="1" s="1"/>
  <c r="L241" i="1"/>
  <c r="M241" i="1" s="1"/>
  <c r="L237" i="1"/>
  <c r="M237" i="1" s="1"/>
  <c r="L233" i="1"/>
  <c r="M233" i="1" s="1"/>
  <c r="L229" i="1"/>
  <c r="M229" i="1" s="1"/>
  <c r="L224" i="1"/>
  <c r="M224" i="1" s="1"/>
  <c r="L216" i="1"/>
  <c r="M216" i="1" s="1"/>
  <c r="L214" i="1"/>
  <c r="M214" i="1" s="1"/>
  <c r="L197" i="1"/>
  <c r="M197" i="1" s="1"/>
  <c r="L143" i="1"/>
  <c r="M143" i="1" s="1"/>
  <c r="L139" i="1"/>
  <c r="M139" i="1" s="1"/>
  <c r="L125" i="1"/>
  <c r="M125" i="1" s="1"/>
  <c r="L121" i="1"/>
  <c r="M121" i="1" s="1"/>
  <c r="L114" i="1"/>
  <c r="M114" i="1" s="1"/>
  <c r="L109" i="1"/>
  <c r="M109" i="1" s="1"/>
  <c r="L105" i="1"/>
  <c r="M105" i="1" s="1"/>
  <c r="L101" i="1"/>
  <c r="M101" i="1" s="1"/>
  <c r="L96" i="1"/>
  <c r="M96" i="1" s="1"/>
  <c r="L92" i="1"/>
  <c r="M92" i="1" s="1"/>
  <c r="L87" i="1"/>
  <c r="M87" i="1" s="1"/>
  <c r="L83" i="1"/>
  <c r="M83" i="1" s="1"/>
  <c r="L78" i="1"/>
  <c r="M78" i="1" s="1"/>
  <c r="L75" i="1"/>
  <c r="M75" i="1" s="1"/>
  <c r="L73" i="1"/>
  <c r="M73" i="1" s="1"/>
  <c r="L71" i="1"/>
  <c r="M71" i="1" s="1"/>
  <c r="L69" i="1"/>
  <c r="M69" i="1" s="1"/>
  <c r="L66" i="1"/>
  <c r="M66" i="1" s="1"/>
  <c r="L64" i="1"/>
  <c r="M64" i="1" s="1"/>
  <c r="L62" i="1"/>
  <c r="M62" i="1" s="1"/>
  <c r="L59" i="1"/>
  <c r="M59" i="1" s="1"/>
  <c r="L57" i="1"/>
  <c r="M57" i="1" s="1"/>
  <c r="L55" i="1"/>
  <c r="M55" i="1" s="1"/>
  <c r="L53" i="1"/>
  <c r="M53" i="1" s="1"/>
  <c r="L51" i="1"/>
  <c r="M51" i="1" s="1"/>
  <c r="L195" i="1"/>
  <c r="M195" i="1" s="1"/>
  <c r="L193" i="1"/>
  <c r="M193" i="1" s="1"/>
  <c r="L190" i="1"/>
  <c r="M190" i="1" s="1"/>
  <c r="L188" i="1"/>
  <c r="M188" i="1" s="1"/>
  <c r="L185" i="1"/>
  <c r="M185" i="1" s="1"/>
  <c r="L183" i="1"/>
  <c r="M183" i="1" s="1"/>
  <c r="L181" i="1"/>
  <c r="M181" i="1" s="1"/>
  <c r="L178" i="1"/>
  <c r="M178" i="1" s="1"/>
  <c r="L176" i="1"/>
  <c r="M176" i="1" s="1"/>
  <c r="L174" i="1"/>
  <c r="M174" i="1" s="1"/>
  <c r="L172" i="1"/>
  <c r="M172" i="1" s="1"/>
  <c r="L168" i="1"/>
  <c r="M168" i="1" s="1"/>
  <c r="L165" i="1"/>
  <c r="M165" i="1" s="1"/>
  <c r="L162" i="1"/>
  <c r="M162" i="1" s="1"/>
  <c r="L160" i="1"/>
  <c r="M160" i="1" s="1"/>
  <c r="L158" i="1"/>
  <c r="M158" i="1" s="1"/>
  <c r="L156" i="1"/>
  <c r="M156" i="1" s="1"/>
  <c r="L153" i="1"/>
  <c r="M153" i="1" s="1"/>
  <c r="L151" i="1"/>
  <c r="M151" i="1" s="1"/>
  <c r="L149" i="1"/>
  <c r="M149" i="1" s="1"/>
  <c r="L146" i="1"/>
  <c r="M146" i="1" s="1"/>
  <c r="L144" i="1"/>
  <c r="M144" i="1" s="1"/>
  <c r="L142" i="1"/>
  <c r="M142" i="1" s="1"/>
  <c r="L140" i="1"/>
  <c r="M140" i="1" s="1"/>
  <c r="L126" i="1"/>
  <c r="M126" i="1" s="1"/>
  <c r="L124" i="1"/>
  <c r="M124" i="1" s="1"/>
  <c r="L122" i="1"/>
  <c r="M122" i="1" s="1"/>
  <c r="L120" i="1"/>
  <c r="M120" i="1" s="1"/>
  <c r="L118" i="1"/>
  <c r="M118" i="1" s="1"/>
  <c r="L115" i="1"/>
  <c r="M115" i="1" s="1"/>
  <c r="L113" i="1"/>
  <c r="M113" i="1" s="1"/>
  <c r="L110" i="1"/>
  <c r="M110" i="1" s="1"/>
  <c r="L108" i="1"/>
  <c r="M108" i="1" s="1"/>
  <c r="L106" i="1"/>
  <c r="M106" i="1" s="1"/>
  <c r="L104" i="1"/>
  <c r="M104" i="1" s="1"/>
  <c r="L102" i="1"/>
  <c r="M102" i="1" s="1"/>
  <c r="L100" i="1"/>
  <c r="M100" i="1" s="1"/>
  <c r="L97" i="1"/>
  <c r="M97" i="1" s="1"/>
  <c r="L95" i="1"/>
  <c r="M95" i="1" s="1"/>
  <c r="L93" i="1"/>
  <c r="M93" i="1" s="1"/>
  <c r="L90" i="1"/>
  <c r="M90" i="1" s="1"/>
  <c r="L88" i="1"/>
  <c r="M88" i="1" s="1"/>
  <c r="L86" i="1"/>
  <c r="M86" i="1" s="1"/>
  <c r="L84" i="1"/>
  <c r="M84" i="1" s="1"/>
  <c r="L81" i="1"/>
  <c r="M81" i="1" s="1"/>
  <c r="L79" i="1"/>
  <c r="M79" i="1" s="1"/>
  <c r="L77" i="1"/>
  <c r="M77" i="1" s="1"/>
  <c r="L74" i="1"/>
  <c r="M74" i="1" s="1"/>
  <c r="L72" i="1"/>
  <c r="M72" i="1" s="1"/>
  <c r="L70" i="1"/>
  <c r="M70" i="1" s="1"/>
  <c r="L68" i="1"/>
  <c r="M68" i="1" s="1"/>
  <c r="L65" i="1"/>
  <c r="M65" i="1" s="1"/>
  <c r="L63" i="1"/>
  <c r="M63" i="1" s="1"/>
  <c r="L60" i="1"/>
  <c r="M60" i="1" s="1"/>
  <c r="L58" i="1"/>
  <c r="M58" i="1" s="1"/>
  <c r="L56" i="1"/>
  <c r="M56" i="1" s="1"/>
  <c r="L54" i="1"/>
  <c r="M54" i="1" s="1"/>
  <c r="L52" i="1"/>
  <c r="M52" i="1" s="1"/>
  <c r="L48" i="1"/>
  <c r="M48" i="1" s="1"/>
  <c r="G429" i="1"/>
  <c r="J429" i="1"/>
  <c r="K429" i="1"/>
  <c r="C435" i="1"/>
  <c r="D435" i="1"/>
  <c r="E435" i="1"/>
  <c r="G435" i="1"/>
  <c r="H435" i="1"/>
  <c r="J435" i="1"/>
  <c r="K435" i="1"/>
  <c r="C419" i="1"/>
  <c r="D419" i="1"/>
  <c r="E419" i="1"/>
  <c r="G419" i="1"/>
  <c r="H419" i="1"/>
  <c r="J419" i="1"/>
  <c r="K419" i="1"/>
  <c r="C420" i="1"/>
  <c r="D420" i="1"/>
  <c r="E420" i="1"/>
  <c r="G420" i="1"/>
  <c r="H420" i="1"/>
  <c r="J420" i="1"/>
  <c r="K420" i="1"/>
  <c r="C421" i="1"/>
  <c r="D421" i="1"/>
  <c r="E421" i="1"/>
  <c r="G421" i="1"/>
  <c r="H421" i="1"/>
  <c r="J421" i="1"/>
  <c r="K421" i="1"/>
  <c r="C422" i="1"/>
  <c r="D422" i="1"/>
  <c r="E422" i="1"/>
  <c r="G422" i="1"/>
  <c r="H422" i="1"/>
  <c r="J422" i="1"/>
  <c r="K422" i="1"/>
  <c r="B422" i="1"/>
  <c r="C411" i="1"/>
  <c r="D411" i="1"/>
  <c r="E411" i="1"/>
  <c r="G411" i="1"/>
  <c r="H411" i="1"/>
  <c r="J411" i="1"/>
  <c r="K411" i="1"/>
  <c r="C408" i="1"/>
  <c r="D408" i="1"/>
  <c r="E408" i="1"/>
  <c r="G408" i="1"/>
  <c r="H408" i="1"/>
  <c r="J408" i="1"/>
  <c r="K408" i="1"/>
  <c r="B408" i="1"/>
  <c r="J270" i="1"/>
  <c r="I270" i="1" s="1"/>
  <c r="C377" i="1"/>
  <c r="D377" i="1"/>
  <c r="E377" i="1"/>
  <c r="G377" i="1"/>
  <c r="H377" i="1"/>
  <c r="J377" i="1"/>
  <c r="K377" i="1"/>
  <c r="B377" i="1"/>
  <c r="C371" i="1"/>
  <c r="D371" i="1"/>
  <c r="E371" i="1"/>
  <c r="G371" i="1"/>
  <c r="H371" i="1"/>
  <c r="J371" i="1"/>
  <c r="K371" i="1"/>
  <c r="B371" i="1"/>
  <c r="C365" i="1"/>
  <c r="D365" i="1"/>
  <c r="E365" i="1"/>
  <c r="G365" i="1"/>
  <c r="H365" i="1"/>
  <c r="J365" i="1"/>
  <c r="K365" i="1"/>
  <c r="J326" i="1"/>
  <c r="C326" i="1"/>
  <c r="D326" i="1"/>
  <c r="E326" i="1"/>
  <c r="G326" i="1"/>
  <c r="K326" i="1"/>
  <c r="E306" i="1"/>
  <c r="G306" i="1"/>
  <c r="H306" i="1"/>
  <c r="J306" i="1"/>
  <c r="K306" i="1"/>
  <c r="G242" i="1"/>
  <c r="H242" i="1"/>
  <c r="J242" i="1"/>
  <c r="K242" i="1"/>
  <c r="G210" i="1"/>
  <c r="F210" i="1" s="1"/>
  <c r="J210" i="1"/>
  <c r="K210" i="1"/>
  <c r="C191" i="1"/>
  <c r="D191" i="1"/>
  <c r="E191" i="1"/>
  <c r="G191" i="1"/>
  <c r="H191" i="1"/>
  <c r="J191" i="1"/>
  <c r="K191" i="1"/>
  <c r="C186" i="1"/>
  <c r="D186" i="1"/>
  <c r="G186" i="1"/>
  <c r="H186" i="1"/>
  <c r="J186" i="1"/>
  <c r="K186" i="1"/>
  <c r="C179" i="1"/>
  <c r="D179" i="1"/>
  <c r="E179" i="1"/>
  <c r="G179" i="1"/>
  <c r="H179" i="1"/>
  <c r="J179" i="1"/>
  <c r="K179" i="1"/>
  <c r="C163" i="1"/>
  <c r="D163" i="1"/>
  <c r="G163" i="1"/>
  <c r="H163" i="1"/>
  <c r="J163" i="1"/>
  <c r="K163" i="1"/>
  <c r="C154" i="1"/>
  <c r="G154" i="1"/>
  <c r="H154" i="1"/>
  <c r="J154" i="1"/>
  <c r="K154" i="1"/>
  <c r="C147" i="1"/>
  <c r="D147" i="1"/>
  <c r="E147" i="1"/>
  <c r="G147" i="1"/>
  <c r="H147" i="1"/>
  <c r="J147" i="1"/>
  <c r="K147" i="1"/>
  <c r="C117" i="1"/>
  <c r="E117" i="1"/>
  <c r="H117" i="1"/>
  <c r="J117" i="1"/>
  <c r="K117" i="1"/>
  <c r="C111" i="1"/>
  <c r="D111" i="1"/>
  <c r="G111" i="1"/>
  <c r="H111" i="1"/>
  <c r="J111" i="1"/>
  <c r="K111" i="1"/>
  <c r="C98" i="1"/>
  <c r="D98" i="1"/>
  <c r="D437" i="1" s="1"/>
  <c r="E98" i="1"/>
  <c r="G98" i="1"/>
  <c r="H98" i="1"/>
  <c r="J98" i="1"/>
  <c r="K98" i="1"/>
  <c r="C91" i="1"/>
  <c r="D91" i="1"/>
  <c r="G91" i="1"/>
  <c r="H91" i="1"/>
  <c r="J91" i="1"/>
  <c r="K91" i="1"/>
  <c r="C82" i="1"/>
  <c r="G82" i="1"/>
  <c r="H82" i="1"/>
  <c r="J82" i="1"/>
  <c r="K82" i="1"/>
  <c r="C76" i="1"/>
  <c r="D76" i="1"/>
  <c r="E76" i="1"/>
  <c r="G76" i="1"/>
  <c r="H76" i="1"/>
  <c r="J76" i="1"/>
  <c r="K76" i="1"/>
  <c r="E67" i="1"/>
  <c r="G67" i="1"/>
  <c r="H67" i="1"/>
  <c r="J67" i="1"/>
  <c r="K67" i="1"/>
  <c r="C61" i="1"/>
  <c r="E61" i="1"/>
  <c r="G61" i="1"/>
  <c r="H61" i="1"/>
  <c r="J61" i="1"/>
  <c r="K61" i="1"/>
  <c r="B61" i="1"/>
  <c r="C50" i="1"/>
  <c r="D50" i="1"/>
  <c r="E50" i="1"/>
  <c r="G50" i="1"/>
  <c r="H50" i="1"/>
  <c r="J50" i="1"/>
  <c r="K50" i="1"/>
  <c r="I11" i="1"/>
  <c r="I12" i="1"/>
  <c r="I13" i="1"/>
  <c r="I14" i="1"/>
  <c r="I15" i="1"/>
  <c r="I16" i="1"/>
  <c r="I17" i="1"/>
  <c r="I18" i="1"/>
  <c r="I19" i="1"/>
  <c r="I20" i="1"/>
  <c r="I22" i="1"/>
  <c r="I23" i="1"/>
  <c r="I24" i="1"/>
  <c r="I25" i="1"/>
  <c r="I26" i="1"/>
  <c r="I27" i="1"/>
  <c r="I28" i="1"/>
  <c r="I29" i="1"/>
  <c r="I30" i="1"/>
  <c r="I31" i="1"/>
  <c r="I32" i="1"/>
  <c r="I33" i="1"/>
  <c r="I37" i="1"/>
  <c r="I38" i="1"/>
  <c r="I39" i="1"/>
  <c r="I40" i="1"/>
  <c r="I41" i="1"/>
  <c r="I42" i="1"/>
  <c r="L42" i="1" s="1"/>
  <c r="I44" i="1"/>
  <c r="I45" i="1"/>
  <c r="I46" i="1"/>
  <c r="F11" i="1"/>
  <c r="F12" i="1"/>
  <c r="F13" i="1"/>
  <c r="F14" i="1"/>
  <c r="F15" i="1"/>
  <c r="F16" i="1"/>
  <c r="F17" i="1"/>
  <c r="F18" i="1"/>
  <c r="F19" i="1"/>
  <c r="F20" i="1"/>
  <c r="F22" i="1"/>
  <c r="F23" i="1"/>
  <c r="F24" i="1"/>
  <c r="F25" i="1"/>
  <c r="F26" i="1"/>
  <c r="F27" i="1"/>
  <c r="F28" i="1"/>
  <c r="F29" i="1"/>
  <c r="F30" i="1"/>
  <c r="F31" i="1"/>
  <c r="F32" i="1"/>
  <c r="F33" i="1"/>
  <c r="F37" i="1"/>
  <c r="F38" i="1"/>
  <c r="F39" i="1"/>
  <c r="F40" i="1"/>
  <c r="F41" i="1"/>
  <c r="F43" i="1"/>
  <c r="F44" i="1"/>
  <c r="F45" i="1"/>
  <c r="C36" i="1"/>
  <c r="C35" i="1" s="1"/>
  <c r="C34" i="1" s="1"/>
  <c r="D34" i="1"/>
  <c r="E36" i="1"/>
  <c r="E35" i="1" s="1"/>
  <c r="E34" i="1" s="1"/>
  <c r="G36" i="1"/>
  <c r="H36" i="1"/>
  <c r="H35" i="1" s="1"/>
  <c r="H34" i="1" s="1"/>
  <c r="J36" i="1"/>
  <c r="J35" i="1" s="1"/>
  <c r="J34" i="1" s="1"/>
  <c r="K36" i="1"/>
  <c r="K35" i="1" s="1"/>
  <c r="K34" i="1" s="1"/>
  <c r="C21" i="1"/>
  <c r="D21" i="1"/>
  <c r="E21" i="1"/>
  <c r="G21" i="1"/>
  <c r="H21" i="1"/>
  <c r="J21" i="1"/>
  <c r="K21" i="1"/>
  <c r="C10" i="1"/>
  <c r="D10" i="1"/>
  <c r="E10" i="1"/>
  <c r="G10" i="1"/>
  <c r="H10" i="1"/>
  <c r="J10" i="1"/>
  <c r="K10" i="1"/>
  <c r="B7" i="1"/>
  <c r="C7" i="1" s="1"/>
  <c r="D7" i="1" s="1"/>
  <c r="E7" i="1" s="1"/>
  <c r="F7" i="1" s="1"/>
  <c r="G7" i="1" s="1"/>
  <c r="H7" i="1" s="1"/>
  <c r="I7" i="1" s="1"/>
  <c r="J7" i="1" s="1"/>
  <c r="K7" i="1" s="1"/>
  <c r="L7" i="1" s="1"/>
  <c r="M7" i="1" s="1"/>
  <c r="N7" i="1" s="1"/>
  <c r="B435" i="1"/>
  <c r="B421" i="1"/>
  <c r="B420" i="1"/>
  <c r="B419" i="1"/>
  <c r="B411" i="1"/>
  <c r="B365" i="1"/>
  <c r="H326" i="1"/>
  <c r="B326" i="1"/>
  <c r="F270" i="1"/>
  <c r="L270" i="1" s="1"/>
  <c r="B270" i="1"/>
  <c r="B242" i="1"/>
  <c r="B438" i="1"/>
  <c r="H209" i="1"/>
  <c r="F209" i="1" s="1"/>
  <c r="L209" i="1" s="1"/>
  <c r="M209" i="1" s="1"/>
  <c r="H208" i="1"/>
  <c r="F208" i="1" s="1"/>
  <c r="L208" i="1" s="1"/>
  <c r="M208" i="1" s="1"/>
  <c r="H207" i="1"/>
  <c r="F207" i="1" s="1"/>
  <c r="L207" i="1" s="1"/>
  <c r="M207" i="1" s="1"/>
  <c r="H206" i="1"/>
  <c r="F206" i="1" s="1"/>
  <c r="L206" i="1" s="1"/>
  <c r="M206" i="1" s="1"/>
  <c r="H205" i="1"/>
  <c r="F205" i="1" s="1"/>
  <c r="L205" i="1" s="1"/>
  <c r="M205" i="1" s="1"/>
  <c r="H204" i="1"/>
  <c r="F204" i="1" s="1"/>
  <c r="L204" i="1" s="1"/>
  <c r="M204" i="1" s="1"/>
  <c r="H203" i="1"/>
  <c r="F203" i="1" s="1"/>
  <c r="L203" i="1" s="1"/>
  <c r="M203" i="1" s="1"/>
  <c r="H202" i="1"/>
  <c r="F202" i="1" s="1"/>
  <c r="L202" i="1" s="1"/>
  <c r="M202" i="1" s="1"/>
  <c r="H201" i="1"/>
  <c r="F201" i="1" s="1"/>
  <c r="L201" i="1" s="1"/>
  <c r="M201" i="1" s="1"/>
  <c r="H200" i="1"/>
  <c r="F200" i="1" s="1"/>
  <c r="L200" i="1" s="1"/>
  <c r="M200" i="1" s="1"/>
  <c r="H199" i="1"/>
  <c r="F199" i="1" s="1"/>
  <c r="L199" i="1" s="1"/>
  <c r="M199" i="1" s="1"/>
  <c r="H198" i="1"/>
  <c r="F198" i="1" s="1"/>
  <c r="L198" i="1" s="1"/>
  <c r="M198" i="1" s="1"/>
  <c r="B191" i="1"/>
  <c r="B186" i="1"/>
  <c r="B179" i="1"/>
  <c r="B147" i="1"/>
  <c r="B98" i="1"/>
  <c r="B67" i="1"/>
  <c r="B50" i="1"/>
  <c r="B36" i="1"/>
  <c r="B35" i="1" s="1"/>
  <c r="B34" i="1" s="1"/>
  <c r="B21" i="1"/>
  <c r="B10" i="1"/>
  <c r="E437" i="1" l="1"/>
  <c r="D49" i="1"/>
  <c r="E49" i="1"/>
  <c r="E404" i="1" s="1"/>
  <c r="E436" i="1" s="1"/>
  <c r="C49" i="1"/>
  <c r="B418" i="1"/>
  <c r="G35" i="1"/>
  <c r="G34" i="1" s="1"/>
  <c r="F34" i="1" s="1"/>
  <c r="H437" i="1"/>
  <c r="E417" i="1"/>
  <c r="J437" i="1"/>
  <c r="G437" i="1"/>
  <c r="C437" i="1"/>
  <c r="K437" i="1"/>
  <c r="B437" i="1"/>
  <c r="B407" i="1"/>
  <c r="H438" i="1"/>
  <c r="C438" i="1"/>
  <c r="K438" i="1"/>
  <c r="E438" i="1"/>
  <c r="I326" i="1"/>
  <c r="F326" i="1"/>
  <c r="J9" i="1"/>
  <c r="J434" i="1" s="1"/>
  <c r="I34" i="1"/>
  <c r="I411" i="1"/>
  <c r="F411" i="1"/>
  <c r="I422" i="1"/>
  <c r="I50" i="1"/>
  <c r="I306" i="1"/>
  <c r="F422" i="1"/>
  <c r="I420" i="1"/>
  <c r="I76" i="1"/>
  <c r="F76" i="1"/>
  <c r="I91" i="1"/>
  <c r="F91" i="1"/>
  <c r="I117" i="1"/>
  <c r="F117" i="1"/>
  <c r="I154" i="1"/>
  <c r="F154" i="1"/>
  <c r="I179" i="1"/>
  <c r="F179" i="1"/>
  <c r="I191" i="1"/>
  <c r="F191" i="1"/>
  <c r="F306" i="1"/>
  <c r="F420" i="1"/>
  <c r="G417" i="1"/>
  <c r="F50" i="1"/>
  <c r="J418" i="1"/>
  <c r="I61" i="1"/>
  <c r="G418" i="1"/>
  <c r="F61" i="1"/>
  <c r="D418" i="1"/>
  <c r="J438" i="1"/>
  <c r="G438" i="1"/>
  <c r="D438" i="1"/>
  <c r="H49" i="1"/>
  <c r="H404" i="1" s="1"/>
  <c r="H436" i="1" s="1"/>
  <c r="K417" i="1"/>
  <c r="C417" i="1"/>
  <c r="K418" i="1"/>
  <c r="H418" i="1"/>
  <c r="E418" i="1"/>
  <c r="C418" i="1"/>
  <c r="I67" i="1"/>
  <c r="F67" i="1"/>
  <c r="I82" i="1"/>
  <c r="F82" i="1"/>
  <c r="I98" i="1"/>
  <c r="F98" i="1"/>
  <c r="I111" i="1"/>
  <c r="F111" i="1"/>
  <c r="I147" i="1"/>
  <c r="F147" i="1"/>
  <c r="I163" i="1"/>
  <c r="F163" i="1"/>
  <c r="I186" i="1"/>
  <c r="F186" i="1"/>
  <c r="I210" i="1"/>
  <c r="I242" i="1"/>
  <c r="F242" i="1"/>
  <c r="I365" i="1"/>
  <c r="F365" i="1"/>
  <c r="I371" i="1"/>
  <c r="F371" i="1"/>
  <c r="I377" i="1"/>
  <c r="F377" i="1"/>
  <c r="I408" i="1"/>
  <c r="F408" i="1"/>
  <c r="I421" i="1"/>
  <c r="F421" i="1"/>
  <c r="I419" i="1"/>
  <c r="F419" i="1"/>
  <c r="I435" i="1"/>
  <c r="F435" i="1"/>
  <c r="I429" i="1"/>
  <c r="F429" i="1"/>
  <c r="J417" i="1"/>
  <c r="H417" i="1"/>
  <c r="D417" i="1"/>
  <c r="K407" i="1"/>
  <c r="G407" i="1"/>
  <c r="E407" i="1"/>
  <c r="C407" i="1"/>
  <c r="G9" i="1"/>
  <c r="G434" i="1" s="1"/>
  <c r="J407" i="1"/>
  <c r="H407" i="1"/>
  <c r="D407" i="1"/>
  <c r="G49" i="1"/>
  <c r="K9" i="1"/>
  <c r="K434" i="1" s="1"/>
  <c r="E9" i="1"/>
  <c r="E434" i="1" s="1"/>
  <c r="C9" i="1"/>
  <c r="C434" i="1" s="1"/>
  <c r="I21" i="1"/>
  <c r="K49" i="1"/>
  <c r="K404" i="1" s="1"/>
  <c r="K436" i="1" s="1"/>
  <c r="J49" i="1"/>
  <c r="I10" i="1"/>
  <c r="I36" i="1"/>
  <c r="L46" i="1"/>
  <c r="M46" i="1" s="1"/>
  <c r="L44" i="1"/>
  <c r="M44" i="1" s="1"/>
  <c r="M42" i="1"/>
  <c r="L40" i="1"/>
  <c r="M40" i="1" s="1"/>
  <c r="L38" i="1"/>
  <c r="M38" i="1" s="1"/>
  <c r="L33" i="1"/>
  <c r="M33" i="1" s="1"/>
  <c r="L31" i="1"/>
  <c r="M31" i="1" s="1"/>
  <c r="L29" i="1"/>
  <c r="M29" i="1" s="1"/>
  <c r="L27" i="1"/>
  <c r="M27" i="1" s="1"/>
  <c r="L25" i="1"/>
  <c r="M25" i="1" s="1"/>
  <c r="L23" i="1"/>
  <c r="M23" i="1" s="1"/>
  <c r="L20" i="1"/>
  <c r="M20" i="1" s="1"/>
  <c r="L18" i="1"/>
  <c r="M18" i="1" s="1"/>
  <c r="L16" i="1"/>
  <c r="M16" i="1" s="1"/>
  <c r="L14" i="1"/>
  <c r="M14" i="1" s="1"/>
  <c r="L12" i="1"/>
  <c r="M12" i="1" s="1"/>
  <c r="F21" i="1"/>
  <c r="L45" i="1"/>
  <c r="M45" i="1" s="1"/>
  <c r="L43" i="1"/>
  <c r="M43" i="1" s="1"/>
  <c r="L41" i="1"/>
  <c r="M41" i="1" s="1"/>
  <c r="L39" i="1"/>
  <c r="M39" i="1" s="1"/>
  <c r="L37" i="1"/>
  <c r="M37" i="1" s="1"/>
  <c r="L32" i="1"/>
  <c r="M32" i="1" s="1"/>
  <c r="L30" i="1"/>
  <c r="M30" i="1" s="1"/>
  <c r="L28" i="1"/>
  <c r="M28" i="1" s="1"/>
  <c r="L26" i="1"/>
  <c r="M26" i="1" s="1"/>
  <c r="L24" i="1"/>
  <c r="M24" i="1" s="1"/>
  <c r="L22" i="1"/>
  <c r="M22" i="1" s="1"/>
  <c r="L19" i="1"/>
  <c r="M19" i="1" s="1"/>
  <c r="L17" i="1"/>
  <c r="M17" i="1" s="1"/>
  <c r="L15" i="1"/>
  <c r="M15" i="1" s="1"/>
  <c r="L13" i="1"/>
  <c r="M13" i="1" s="1"/>
  <c r="L11" i="1"/>
  <c r="M11" i="1" s="1"/>
  <c r="H9" i="1"/>
  <c r="F36" i="1"/>
  <c r="F10" i="1"/>
  <c r="D9" i="1"/>
  <c r="D434" i="1" s="1"/>
  <c r="F35" i="1"/>
  <c r="I35" i="1"/>
  <c r="B9" i="1"/>
  <c r="B8" i="1" s="1"/>
  <c r="B49" i="1"/>
  <c r="B404" i="1" s="1"/>
  <c r="B417" i="1"/>
  <c r="I437" i="1" l="1"/>
  <c r="F437" i="1"/>
  <c r="C404" i="1"/>
  <c r="C436" i="1" s="1"/>
  <c r="J8" i="1"/>
  <c r="J47" i="1" s="1"/>
  <c r="J426" i="1"/>
  <c r="E8" i="1"/>
  <c r="E47" i="1" s="1"/>
  <c r="D8" i="1"/>
  <c r="D47" i="1" s="1"/>
  <c r="K8" i="1"/>
  <c r="K47" i="1" s="1"/>
  <c r="G8" i="1"/>
  <c r="G47" i="1" s="1"/>
  <c r="M270" i="1"/>
  <c r="L326" i="1"/>
  <c r="M326" i="1" s="1"/>
  <c r="I9" i="1"/>
  <c r="I438" i="1"/>
  <c r="L10" i="1"/>
  <c r="M10" i="1" s="1"/>
  <c r="J427" i="1"/>
  <c r="F438" i="1"/>
  <c r="L50" i="1"/>
  <c r="M50" i="1" s="1"/>
  <c r="L34" i="1"/>
  <c r="M34" i="1" s="1"/>
  <c r="C8" i="1"/>
  <c r="C47" i="1" s="1"/>
  <c r="B434" i="1"/>
  <c r="L242" i="1"/>
  <c r="M242" i="1" s="1"/>
  <c r="L411" i="1"/>
  <c r="M411" i="1" s="1"/>
  <c r="F9" i="1"/>
  <c r="H434" i="1"/>
  <c r="F434" i="1" s="1"/>
  <c r="E426" i="1"/>
  <c r="K426" i="1"/>
  <c r="H427" i="1"/>
  <c r="D426" i="1"/>
  <c r="G427" i="1"/>
  <c r="L420" i="1"/>
  <c r="M420" i="1" s="1"/>
  <c r="L306" i="1"/>
  <c r="M306" i="1" s="1"/>
  <c r="I434" i="1"/>
  <c r="E427" i="1"/>
  <c r="K427" i="1"/>
  <c r="C426" i="1"/>
  <c r="G426" i="1"/>
  <c r="D427" i="1"/>
  <c r="L422" i="1"/>
  <c r="M422" i="1" s="1"/>
  <c r="C427" i="1"/>
  <c r="H426" i="1"/>
  <c r="L21" i="1"/>
  <c r="M21" i="1" s="1"/>
  <c r="I417" i="1"/>
  <c r="L435" i="1"/>
  <c r="M435" i="1" s="1"/>
  <c r="L67" i="1"/>
  <c r="M67" i="1" s="1"/>
  <c r="L191" i="1"/>
  <c r="M191" i="1" s="1"/>
  <c r="L377" i="1"/>
  <c r="M377" i="1" s="1"/>
  <c r="L147" i="1"/>
  <c r="M147" i="1" s="1"/>
  <c r="L421" i="1"/>
  <c r="M421" i="1" s="1"/>
  <c r="L365" i="1"/>
  <c r="M365" i="1" s="1"/>
  <c r="L186" i="1"/>
  <c r="M186" i="1" s="1"/>
  <c r="L98" i="1"/>
  <c r="M98" i="1" s="1"/>
  <c r="L179" i="1"/>
  <c r="M179" i="1" s="1"/>
  <c r="L154" i="1"/>
  <c r="M154" i="1" s="1"/>
  <c r="L117" i="1"/>
  <c r="M117" i="1" s="1"/>
  <c r="L91" i="1"/>
  <c r="M91" i="1" s="1"/>
  <c r="L76" i="1"/>
  <c r="M76" i="1" s="1"/>
  <c r="I407" i="1"/>
  <c r="F407" i="1"/>
  <c r="L419" i="1"/>
  <c r="M419" i="1" s="1"/>
  <c r="L408" i="1"/>
  <c r="M408" i="1" s="1"/>
  <c r="L371" i="1"/>
  <c r="M371" i="1" s="1"/>
  <c r="L210" i="1"/>
  <c r="M210" i="1" s="1"/>
  <c r="L163" i="1"/>
  <c r="M163" i="1" s="1"/>
  <c r="L111" i="1"/>
  <c r="M111" i="1" s="1"/>
  <c r="L82" i="1"/>
  <c r="M82" i="1" s="1"/>
  <c r="L61" i="1"/>
  <c r="M61" i="1" s="1"/>
  <c r="F417" i="1"/>
  <c r="L429" i="1"/>
  <c r="M429" i="1" s="1"/>
  <c r="L221" i="1"/>
  <c r="M221" i="1" s="1"/>
  <c r="F418" i="1"/>
  <c r="I418" i="1"/>
  <c r="J404" i="1"/>
  <c r="I49" i="1"/>
  <c r="D404" i="1"/>
  <c r="B436" i="1"/>
  <c r="B405" i="1"/>
  <c r="B425" i="1" s="1"/>
  <c r="G404" i="1"/>
  <c r="F49" i="1"/>
  <c r="H8" i="1"/>
  <c r="H47" i="1" s="1"/>
  <c r="L36" i="1"/>
  <c r="M36" i="1" s="1"/>
  <c r="L35" i="1"/>
  <c r="M35" i="1" s="1"/>
  <c r="B47" i="1"/>
  <c r="L437" i="1" l="1"/>
  <c r="M437" i="1" s="1"/>
  <c r="I47" i="1"/>
  <c r="I426" i="1"/>
  <c r="E405" i="1"/>
  <c r="F47" i="1"/>
  <c r="D405" i="1"/>
  <c r="D425" i="1" s="1"/>
  <c r="I8" i="1"/>
  <c r="K405" i="1"/>
  <c r="K425" i="1" s="1"/>
  <c r="L9" i="1"/>
  <c r="M9" i="1" s="1"/>
  <c r="L417" i="1"/>
  <c r="M417" i="1" s="1"/>
  <c r="F427" i="1"/>
  <c r="L438" i="1"/>
  <c r="M438" i="1" s="1"/>
  <c r="I427" i="1"/>
  <c r="C405" i="1"/>
  <c r="C425" i="1" s="1"/>
  <c r="F426" i="1"/>
  <c r="L426" i="1" s="1"/>
  <c r="M426" i="1" s="1"/>
  <c r="G405" i="1"/>
  <c r="G425" i="1" s="1"/>
  <c r="G436" i="1"/>
  <c r="F436" i="1" s="1"/>
  <c r="H405" i="1"/>
  <c r="H425" i="1" s="1"/>
  <c r="L434" i="1"/>
  <c r="M434" i="1" s="1"/>
  <c r="L418" i="1"/>
  <c r="M418" i="1" s="1"/>
  <c r="L407" i="1"/>
  <c r="M407" i="1" s="1"/>
  <c r="F404" i="1"/>
  <c r="D436" i="1"/>
  <c r="J436" i="1"/>
  <c r="I436" i="1" s="1"/>
  <c r="I404" i="1"/>
  <c r="J405" i="1"/>
  <c r="L49" i="1"/>
  <c r="M49" i="1" s="1"/>
  <c r="F8" i="1"/>
  <c r="L47" i="1" l="1"/>
  <c r="M47" i="1" s="1"/>
  <c r="L8" i="1"/>
  <c r="M8" i="1" s="1"/>
  <c r="L427" i="1"/>
  <c r="M427" i="1" s="1"/>
  <c r="F425" i="1"/>
  <c r="F405" i="1"/>
  <c r="L404" i="1"/>
  <c r="M404" i="1" s="1"/>
  <c r="L436" i="1"/>
  <c r="M436" i="1" s="1"/>
  <c r="I405" i="1"/>
  <c r="J425" i="1"/>
  <c r="I425" i="1" s="1"/>
  <c r="L425" i="1" l="1"/>
  <c r="M425" i="1" s="1"/>
  <c r="L405" i="1"/>
  <c r="M405" i="1" s="1"/>
  <c r="B426" i="1"/>
  <c r="B427" i="1" l="1"/>
</calcChain>
</file>

<file path=xl/sharedStrings.xml><?xml version="1.0" encoding="utf-8"?>
<sst xmlns="http://schemas.openxmlformats.org/spreadsheetml/2006/main" count="459" uniqueCount="320">
  <si>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</si>
  <si>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</si>
  <si>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</si>
  <si>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</si>
  <si>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</si>
  <si>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</si>
  <si>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</si>
  <si>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</si>
  <si>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</si>
  <si>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</si>
  <si>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</si>
  <si>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</si>
  <si>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</si>
  <si>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</si>
  <si>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</si>
  <si>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</si>
  <si>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</si>
  <si>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</si>
  <si>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</si>
  <si>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</si>
  <si>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</si>
  <si>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</si>
  <si>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</si>
  <si>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</si>
  <si>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</si>
  <si>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</si>
  <si>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</si>
  <si>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</si>
  <si>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</si>
  <si>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</si>
  <si>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</si>
  <si>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</si>
  <si>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</si>
  <si>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</si>
  <si>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</si>
  <si>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</si>
  <si>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</si>
  <si>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</si>
  <si>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</si>
  <si>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</si>
  <si>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</si>
  <si>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</si>
  <si>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</si>
  <si>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</si>
  <si>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ЕДДС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</si>
  <si>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</si>
  <si>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</si>
  <si>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</si>
  <si>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</si>
  <si>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</si>
  <si>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</si>
  <si>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Районный Совет</t>
  </si>
  <si>
    <t>Администрация</t>
  </si>
  <si>
    <t>Контрольно-счетная палата</t>
  </si>
  <si>
    <t>Комитет по управлению имуществом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</si>
  <si>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</si>
  <si>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</si>
  <si>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Совет</t>
  </si>
  <si>
    <t xml:space="preserve">КСП </t>
  </si>
  <si>
    <t xml:space="preserve">администрация </t>
  </si>
  <si>
    <t>комитет по имуществу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</si>
  <si>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</si>
  <si>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</si>
  <si>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</si>
  <si>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</si>
  <si>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</si>
  <si>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  (подготовка объектов ЖКХ к зиме)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</si>
  <si>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</si>
  <si>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</si>
  <si>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</si>
  <si>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</si>
  <si>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</si>
  <si>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</si>
  <si>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</si>
  <si>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расходы</t>
  </si>
  <si>
    <t>увеличение стоимости основных средств</t>
  </si>
  <si>
    <t>Совет народных депутатов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</si>
  <si>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</si>
  <si>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</si>
  <si>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</si>
  <si>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</si>
  <si>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</si>
  <si>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</si>
  <si>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</si>
  <si>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</si>
  <si>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</si>
  <si>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</si>
  <si>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</si>
  <si>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</si>
  <si>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</si>
  <si>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</si>
  <si>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</si>
  <si>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</si>
  <si>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</si>
  <si>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</si>
  <si>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</si>
  <si>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</si>
  <si>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</si>
  <si>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</si>
  <si>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</si>
  <si>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</si>
  <si>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</si>
  <si>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</si>
  <si>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</si>
  <si>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</si>
  <si>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</si>
  <si>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</si>
  <si>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</si>
  <si>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</si>
  <si>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</si>
  <si>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</si>
  <si>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</si>
  <si>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</si>
  <si>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</si>
  <si>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</si>
  <si>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</si>
  <si>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</si>
  <si>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</si>
  <si>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</si>
  <si>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</si>
  <si>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</si>
  <si>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</si>
  <si>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</si>
  <si>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</si>
  <si>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</si>
  <si>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</si>
  <si>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</si>
  <si>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</si>
  <si>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</si>
  <si>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Мероприятия по проведению оздоровительной кампании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</si>
  <si>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</si>
  <si>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</si>
  <si>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</si>
  <si>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</si>
  <si>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</si>
  <si>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</si>
  <si>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</si>
  <si>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t>Доп.мат.стимулирование деятельности членов добровольной пожарной охраны</t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</si>
  <si>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</si>
  <si>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</si>
  <si>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</si>
  <si>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</si>
  <si>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</si>
  <si>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</si>
  <si>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</si>
  <si>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</si>
  <si>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</si>
  <si>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</si>
  <si>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</si>
  <si>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</si>
  <si>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</si>
  <si>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</si>
  <si>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</si>
  <si>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</si>
  <si>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</si>
  <si>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</si>
  <si>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</si>
  <si>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</si>
  <si>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</si>
  <si>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</si>
  <si>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</si>
  <si>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</si>
  <si>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</si>
  <si>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</si>
  <si>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</si>
  <si>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</si>
  <si>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</si>
  <si>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</si>
  <si>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</si>
  <si>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</si>
  <si>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</si>
  <si>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</si>
  <si>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</si>
  <si>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</si>
  <si>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</si>
  <si>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</si>
  <si>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2020 год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</si>
  <si>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</si>
  <si>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</si>
  <si>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</si>
  <si>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</si>
  <si>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</si>
  <si>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</si>
  <si>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</si>
  <si>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</si>
  <si>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</si>
  <si>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</si>
  <si>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</si>
  <si>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</si>
  <si>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</si>
  <si>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прочие расходы (проезд )</t>
  </si>
  <si>
    <t>прочие выплаты (санкур)</t>
  </si>
  <si>
    <t>пособие по уходу за ребенком от 1,5 до 3х лет</t>
  </si>
  <si>
    <t>Мероприятия по развитию физической культуры и спорту (питание участников соревнований )</t>
  </si>
  <si>
    <t>финансовый отдел</t>
  </si>
  <si>
    <t>Отдел  культуры</t>
  </si>
  <si>
    <t>Отдел образования</t>
  </si>
  <si>
    <t>аппарат отдела культуры</t>
  </si>
  <si>
    <t>финансовое отдел</t>
  </si>
  <si>
    <t>Отдел  образования</t>
  </si>
  <si>
    <t>обеспечение жильем молодых семей(местный бюджет)</t>
  </si>
  <si>
    <t>обеспечение жильем молодых семей (областной бюджет)</t>
  </si>
  <si>
    <t>Реконструкция водопроводной сети в н.п. Курчичи Мглинского района Брянской области</t>
  </si>
  <si>
    <t xml:space="preserve">Строительство артезианской скважины по 2-му пер.Ворошилова в г.Мглин </t>
  </si>
  <si>
    <t>Компенсация части потерь, на перевозку пассажиров по муниципальным маршрутам</t>
  </si>
  <si>
    <t>предоставление субсидий с/х товаропроизводителям на возмещение части затрат</t>
  </si>
  <si>
    <t>Школы (замена  оконных блоков)</t>
  </si>
  <si>
    <t>ДДУ(льготы ЖКХ)</t>
  </si>
  <si>
    <t>Школы (льготы ЖКХ)</t>
  </si>
  <si>
    <t>Укрепление мтб клубы</t>
  </si>
  <si>
    <t>Организация временного трудойст-ва несовершеннолет.граждан</t>
  </si>
  <si>
    <t>Повышение энергетической эффективности и повышение энергосбережения (отдел образования)</t>
  </si>
  <si>
    <t>Повышение энергетической эффективности и повышение энергосбережения (отдел культуры)</t>
  </si>
  <si>
    <t>Мероприятия в сфере пожарной безопасности (отдел образования)</t>
  </si>
  <si>
    <t>Мероприятия в сфере пожарной безопасности (отдел культуры)</t>
  </si>
  <si>
    <t>пособия по социальной помощи населению (резервный фонд)</t>
  </si>
  <si>
    <t>насосы ЭЦВ+ станция управления</t>
  </si>
  <si>
    <t>Корректировка ПСД и достоверность сметной стоимости , экспертиза по ул. Ворошилова</t>
  </si>
  <si>
    <t>Отдельные мероприятия по развитию культуры</t>
  </si>
  <si>
    <t>Поддержка отрасли культуры</t>
  </si>
  <si>
    <t>Кап. Ремонт спортзал Ветлевка</t>
  </si>
  <si>
    <t>ПСД для кап. Ремонтов в д/садах</t>
  </si>
  <si>
    <t>ПСД для кап. Ремонтов в школахх</t>
  </si>
  <si>
    <t>спортивная форма, мячи ДЮСШ</t>
  </si>
  <si>
    <t>создание цифровой образовательной среды</t>
  </si>
  <si>
    <t>ХЭК, ЦБ отдела культуры</t>
  </si>
  <si>
    <t>МК, ХЭК, ЦБ отдела образования</t>
  </si>
  <si>
    <t>2021 год</t>
  </si>
  <si>
    <t>Исполнено на 01.01.2021</t>
  </si>
  <si>
    <t>Свод изменений к проекту решения муниципального образования "О внесении изменений в решение Совета народных депутатов  Мглинского муниципального района Брянской области "О бюджете Мглинского  муниципального района Брянской области на 2021 год и на плановый период 2022 и 2023 годов"</t>
  </si>
  <si>
    <t>автострахование</t>
  </si>
  <si>
    <t>Бюджетные ассигнования на 2021 год (первоначальная редакция - Решение о бюджете от 15 декабря 2020 года № 6-112)</t>
  </si>
  <si>
    <t>Реконструкция водопроводной сети в н.п.Н. Романовка Мглинского района Брянской области</t>
  </si>
  <si>
    <t>Кап.ремонт кровель</t>
  </si>
  <si>
    <t>Замена  оконных блоков</t>
  </si>
  <si>
    <t>Создание цифровой образовательной среды</t>
  </si>
  <si>
    <t>Рег.проект "Культура"</t>
  </si>
  <si>
    <t>Ежемесячное денежное вознаграждение за классное руководство пед.работникам</t>
  </si>
  <si>
    <t>Организация горячего питания</t>
  </si>
  <si>
    <t xml:space="preserve">Приведение в соот.с брендбуком "Точки роста" помещений </t>
  </si>
  <si>
    <t>Дет.сады (ремонт кровель)</t>
  </si>
  <si>
    <t>Школы  (ремонт кровель)</t>
  </si>
  <si>
    <t>Дет.сады  (замена  оконных блоков)</t>
  </si>
  <si>
    <r>
      <t xml:space="preserve">247 - </t>
    </r>
    <r>
      <rPr>
        <sz val="10"/>
        <rFont val="Times New Roman"/>
        <family val="1"/>
        <charset val="204"/>
      </rPr>
      <t>Закупка энергетических ресурсов</t>
    </r>
  </si>
  <si>
    <t>КСП</t>
  </si>
  <si>
    <t xml:space="preserve">Администрация </t>
  </si>
  <si>
    <t>аппарат отдела образования</t>
  </si>
  <si>
    <t>Проект "Решаем вместе"</t>
  </si>
  <si>
    <t>Мероприятия по развитию культуры</t>
  </si>
  <si>
    <t>медосмотр</t>
  </si>
  <si>
    <t>администрация</t>
  </si>
  <si>
    <t>отдел образования</t>
  </si>
  <si>
    <t>ПСД ЦДТ</t>
  </si>
  <si>
    <t>точки роста</t>
  </si>
  <si>
    <t>МФЦ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</si>
  <si>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</si>
  <si>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rPr>
        <b/>
        <sz val="10"/>
        <rFont val="Times New Roman"/>
        <family val="1"/>
        <charset val="204"/>
      </rPr>
      <t>623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</si>
  <si>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t>Персонифицированное финансирование</t>
  </si>
  <si>
    <t>ремонт водопроводной сети  по ул.Щорса</t>
  </si>
  <si>
    <t>Бюджетные ассигнования на 2021 год (действующая редакция - Решение о бюджете от 2 апреля 2021 года № 6-131)</t>
  </si>
  <si>
    <t>спортивный зал</t>
  </si>
  <si>
    <t xml:space="preserve"> Создание в общеобразовательных организациях,расположенных в сельской местности условий для занятий физической культурой и спортом</t>
  </si>
  <si>
    <t>Исполнено на 01.07.2021г.</t>
  </si>
  <si>
    <t>Реконструкция водопроводной сети в н.п.Каталино Мглинского района Брянской области</t>
  </si>
  <si>
    <t>Возврат остатков субсидий прошлых лет - 7 400 руб.</t>
  </si>
  <si>
    <t>Реконструкция водопроводной сети в н.п Католино  Мглинского района Брянской области</t>
  </si>
  <si>
    <t>Отдельные мероприятия по развитию спорта</t>
  </si>
  <si>
    <t>Уточнены бюджетные ассигнования из областного бюджета на реконструкцию водопроводной сети в н.п. Курчичи  - 3 562 948,08 руб., местный бюджет - 187 523,72 руб.</t>
  </si>
  <si>
    <r>
      <t>Уточнены бюджетные ассигнования на создание цифровой образовательной среды</t>
    </r>
    <r>
      <rPr>
        <sz val="10"/>
        <color rgb="FFFF000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- 117 895,50  руб</t>
    </r>
    <r>
      <rPr>
        <sz val="10"/>
        <color theme="1"/>
        <rFont val="Times New Roman"/>
        <family val="1"/>
        <charset val="204"/>
      </rPr>
      <t>. (обл.бюд-т - 112 000 руб.,мест.бюд-т -  5 895,50 руб.)</t>
    </r>
  </si>
  <si>
    <t>Уточнены бюдж.ассигнования с ВР 119 на оплату медосмотра при приеме на работу работников ЕДДС + 3598 руб.</t>
  </si>
  <si>
    <t>Перенесены расходы   с ВР 870 согласно постановлений администрации района (материальная помощь при пожаре)   -10  000,00 руб,</t>
  </si>
  <si>
    <t>Уточнены бюдж.ассигнований в связи с отсутвием расходов на проезд (командировка)  по КСП  - 6 000 руб</t>
  </si>
  <si>
    <t>Уточнены бюдж.ассигнования с ВР 122 ПО КСП  для оплаты обучения по труду + 550 руб</t>
  </si>
  <si>
    <t>Уточнены бюдж.ассигнования на подключение сети интернет в Краснокосаровской библиотеке + 16 350 руб.</t>
  </si>
  <si>
    <t>Уточнены бюджетные ассигнования на замену оконных блоков + 5 080 000 руб. (обл.бюд-т   + 4 826 000  руб., местный бюд-т  + 254 000  руб.)</t>
  </si>
  <si>
    <t xml:space="preserve">ДМШ </t>
  </si>
  <si>
    <t>Уточнены бюдж.ассигнования с ВР 122 ПО КСП  для приобретения канцтоваров + 5 950 руб., ГСМ + 55 000 руб,запчасти + 30 000 руб.(Совет народных депутатов)</t>
  </si>
  <si>
    <r>
      <t xml:space="preserve">УТОЧНЕНЫ: субсидия на создание в общеобразовательных организациях,расположенных в сельской местности и малых городах условий для занятий физической культкрой и спортом </t>
    </r>
    <r>
      <rPr>
        <b/>
        <sz val="10"/>
        <color theme="1"/>
        <rFont val="Times New Roman"/>
        <family val="1"/>
        <charset val="204"/>
      </rPr>
      <t xml:space="preserve">+ 3 465 537,60 </t>
    </r>
    <r>
      <rPr>
        <sz val="10"/>
        <color theme="1"/>
        <rFont val="Times New Roman"/>
        <family val="1"/>
        <charset val="204"/>
      </rPr>
      <t xml:space="preserve">руб. (Постановление Правительства Брянской области от 29.03.2021 г. № 111-п);прочие субсидии на  отдельные мероприятия по развитию спорта </t>
    </r>
    <r>
      <rPr>
        <b/>
        <sz val="10"/>
        <color theme="1"/>
        <rFont val="Times New Roman"/>
        <family val="1"/>
        <charset val="204"/>
      </rPr>
      <t xml:space="preserve">+66 944,00 </t>
    </r>
    <r>
      <rPr>
        <sz val="10"/>
        <color theme="1"/>
        <rFont val="Times New Roman"/>
        <family val="1"/>
        <charset val="204"/>
      </rPr>
      <t xml:space="preserve">руб.(Постановление Правительства Брянской области № 167-п от 18.05.2021 г), субсидия на капитальный ремонт кровель муниципаль-ных  образовательных организаций Брянской области </t>
    </r>
    <r>
      <rPr>
        <b/>
        <sz val="10"/>
        <color theme="1"/>
        <rFont val="Times New Roman"/>
        <family val="1"/>
        <charset val="204"/>
      </rPr>
      <t xml:space="preserve">+ 1 681 433,81 </t>
    </r>
    <r>
      <rPr>
        <sz val="10"/>
        <color theme="1"/>
        <rFont val="Times New Roman"/>
        <family val="1"/>
        <charset val="204"/>
      </rPr>
      <t>руб. (Постановление Правительства Брянской области № 234-п от 28.06.2021 г.),субсидия на замену оконных блоков муниципальных  образовательных организаций Брянской области</t>
    </r>
    <r>
      <rPr>
        <b/>
        <sz val="10"/>
        <color theme="1"/>
        <rFont val="Times New Roman"/>
        <family val="1"/>
        <charset val="204"/>
      </rPr>
      <t xml:space="preserve"> + 4 826 000</t>
    </r>
    <r>
      <rPr>
        <sz val="10"/>
        <color theme="1"/>
        <rFont val="Times New Roman"/>
        <family val="1"/>
        <charset val="204"/>
      </rPr>
      <t xml:space="preserve"> руб. (Закон Брянской области № 48-З от 23.06.2021 г.); субсидия на создание цифровой образовательной среды в общеобразовательных организациях и профессиональных образовательных организациях Брянской области </t>
    </r>
    <r>
      <rPr>
        <b/>
        <sz val="10"/>
        <color theme="1"/>
        <rFont val="Times New Roman"/>
        <family val="1"/>
        <charset val="204"/>
      </rPr>
      <t>– 112 000</t>
    </r>
    <r>
      <rPr>
        <sz val="10"/>
        <color theme="1"/>
        <rFont val="Times New Roman"/>
        <family val="1"/>
        <charset val="204"/>
      </rPr>
      <t xml:space="preserve"> руб. (Закон Брянской области № 48-З от 23.06.2021 г.),субсидия на софинансирование капитальных вложений в объекты муниципальной собственности </t>
    </r>
    <r>
      <rPr>
        <b/>
        <sz val="10"/>
        <color theme="1"/>
        <rFont val="Times New Roman"/>
        <family val="1"/>
        <charset val="204"/>
      </rPr>
      <t xml:space="preserve">+ 423 101,81 </t>
    </r>
    <r>
      <rPr>
        <sz val="10"/>
        <color theme="1"/>
        <rFont val="Times New Roman"/>
        <family val="1"/>
        <charset val="204"/>
      </rPr>
      <t xml:space="preserve">рублей; (Постановление Правительства Брянской области № 214-п от 26.06.2021 г); субсидия на модернизацию школьных столовых + 274 725 руб.(Постановление Правительства Брянской области № 256-п от 12.07.2021 г.)
</t>
    </r>
  </si>
  <si>
    <t>модернизация школьных столовых</t>
  </si>
  <si>
    <t>Уточнены бюджетные ассигнования на модернизацию школьных столовых на приобретение пароконвектомата для МСШ № 1  + 289 184,21 руб ( обл. бюд-т + 274 725 руб., мест.бюд-т + 14 459,21 руб)</t>
  </si>
  <si>
    <t>Уточнены бюджетные ассигнования для прохождения медосмотра работников при приеме на работу + 8 000 руб.</t>
  </si>
  <si>
    <t xml:space="preserve">Уточнены бюджетные ассигнования на софин-е из мест.бюдж. На кап.ремонт спортзала в Новоромановской СОШ -35 005,40 руб. .;ГСМ для подвоза учащихся  + 427 262,57  руб., </t>
  </si>
  <si>
    <t>Уточнены бюдж.ассигнования в связи с экономией по питанию школьников - 384 061 руб.  на проведение ЕГЭ и открытие лагерей (ГСМ,канцтовары, для ЕГЭ,рециркуляторы,посуда) + 384 061 руб</t>
  </si>
  <si>
    <t>Школы</t>
  </si>
  <si>
    <t>Уточнены бюджетные ассигнования на раработку проекта для снос аварийного здания МСШ № 2 + 162870 руб, разработку ПСД + 20 000 руб., проверку сметной документации +15 000 руб.</t>
  </si>
  <si>
    <t>Уточнены бюджетные ассигнования из областного бюджета на реконструкцию водопроводной сети в н.п. Католино + 3 986 049,89 руб., местный бюджет + 209 792,11</t>
  </si>
  <si>
    <t>Уточнены бюджетные ассигнования на объект кап.ремонт кровли МСШ №2 изготовление сметной документации + 25 000 руб., проверка сметной документации + 23 270 руб.</t>
  </si>
  <si>
    <t>Уточнены бюдж.ассигнования на приведение в соответствие  ЗП работникам централиз.бухгалтерии и ХЭК с 1.04.2021 г + 79 461 руб.</t>
  </si>
  <si>
    <t>Уточнены бюдж.ассигнования  на приведение в соответствие ЗП работникам централиз.бухгалтерии,метод.кабинета и ХЭК с 1.04.2021 г + 291 150 руб.</t>
  </si>
  <si>
    <t>Уточнены бюдж.ассигнования на приведение в соответствие ЗП работникам ЕДДС  с 1.04.2021 г + 55 810  руб.</t>
  </si>
  <si>
    <t>Уточнены бюдж.ассигнования на начислнения на ЗП  в связи с приведением в соответствие ЗП работникам централиз.бухгалтерии и ХЭК с 1.04.2021 г + 23 997 руб.</t>
  </si>
  <si>
    <t>Уточнены бюдж.ассигнования  на начислнения на ЗП  в связи с   приведением в соответствие ЗП работникам централиз.бухгалтерии,метод.кабинета и ХЭК с 1.04.2021 г + 87 928 руб.</t>
  </si>
  <si>
    <t>Уточнены бюдж.ассигнования  на начислнения на ЗП  в связи с   приведением в соответствие  ЗП работникам ЕДДС  с 1.04.2021 г + 16 854руб. Уточнены бюдж.ассигнования на ВР 112 - 3 598 руб.</t>
  </si>
  <si>
    <t>Уточнены бюдж.ассигнования на приведение в соответствие ЗП  с 1.04.2021 г +183 005 руб.</t>
  </si>
  <si>
    <t>Уточнены бюдж.ассигнования на приведение в соответствие ЗП  с 1.04.2021 г +57 811 руб.</t>
  </si>
  <si>
    <t>Уточнены бюдж.ассигнования на приведение в соответствие ЗП  с 1.04.2021 г +31 350 руб.</t>
  </si>
  <si>
    <t>Уточнены бюдж.ассигнования на приведение в соответствие ЗП  с 1.04.2021 г +48 988 руб.</t>
  </si>
  <si>
    <t>Уточнены бюдж.ассигнований на санкурлечение в связи с  приведением в соответствие  ЗП + 28 744,21 руб.</t>
  </si>
  <si>
    <t>Уточнены бюдж.ассигнования на начисления по оплате труда в связи с приведением в соответствие  ЗП  с 1.04.2021 г + 62 415 руб.</t>
  </si>
  <si>
    <t>Уточнены бюдж.ассигнования на начисления по оплате труда в связи с приведением в соответствие  ЗП ЗП  с 1.04.2021 г + 250 081 руб.,уточнены бюджетные ассигнования на ВР 112 - 8000 РУБ</t>
  </si>
  <si>
    <t>Уточнены бюдж.ассигнования на начисления по оплате труда в связи с приведением в соответствие   ЗП  с 1.04.2021 г +55 268 руб.</t>
  </si>
  <si>
    <t>Уточнены бюдж.ассигнования на начисления по оплате труда в связи с приведением в соответствие  ЗП  с 1.04.2021 г +17 459 руб.</t>
  </si>
  <si>
    <t>Уточнены бюдж.ассигнования на начисления по оплате труда в связи с приведением в соответствие  ЗП  с 1.04.2021 г +9 468 руб.</t>
  </si>
  <si>
    <t>Уточнены бюдж.ассигнования на начисления по оплате труда в связи с приведением в соответствие  ЗП  с 1.04.2021 г +14 794 руб.</t>
  </si>
  <si>
    <t xml:space="preserve">Уточнены бюджетные ассигнования из областного бюджета на  ВР 120 в связи с приведением в соответствие  ЗП работникам административной комиссии,комиссии  по делам несовершеннолетних и опеке  (экономия  расходов на ВР 244) </t>
  </si>
  <si>
    <t>Уточнены бюджетные ассигнования на ВР 851 - 54 руб, ВР 852 - 7 140 руб.  .Уменьшены  бюдж.ассигнования с  ВР 853 в связи с невостребованностью средств - 500 руб.</t>
  </si>
  <si>
    <t>Уточнены бюджетные ассигнования на софинансирование из местного бюджета кап.ремонт кровли в МСШ № 2 - 88 496,52 руб.</t>
  </si>
  <si>
    <t>Уточнены бюдж.ассигнования на приведение в соответствие ЗП Сс 01.04.2021 г. работникам ФОК + 72 018 руб., МФЦ + 86 877 руб.</t>
  </si>
  <si>
    <t>Уточнены бюдж.ассигнования на начисления по ЗП в связи с  приведением в соответствие  ЗП с 01.04.2021 г. работникам ФОК + 21 750руб., МФЦ + 26 237 руб.</t>
  </si>
  <si>
    <t>Уточнены бюджетные ассигнования на кап.ремонт кровли МСШ №2 + 1 769 930,33 руб. (обл.бюд-т  +1 681 433,81 руб., местный бюд-т + 88 496,52 руб.)</t>
  </si>
  <si>
    <t>Уточнены бюджетные ассигнования на капитальный ремонт спортзала в н.п. Н.Романовка + 3  500 543,00  руб. (обл.бюд-т + 3 465 537,60 руб.,мест.бюд-т + 35 005,40 руб.)</t>
  </si>
  <si>
    <t>Уточнены бюджетные ассигнования на оплату транспортного налога по отделу культуры  + 7 140  руб.</t>
  </si>
  <si>
    <t>Уточнены бюджетные ассигнования на оплату налога на имущество по отделу образования  +54 руб (4 кв.2020 г. + 27 руб, 1 кв.2021 г. + 27 руб.)</t>
  </si>
  <si>
    <t>Уточнены бюджетные ассигнования из областного бюджета на развитие МТБ в сфере физической кудьтуры и спорта+ 66 944 руб., уточнены бюдж.ассигнования из местного бюджета - 1 806 руб.(излишне заложены)</t>
  </si>
  <si>
    <t>Перенесены расходы  на ВР 320 согласно постановлений администрации района (материальная помощь при пожаре)   -10  000,00 руб. Уменьшены бюджетные ассигнования из резервного фонда - 2 062 106 руб.</t>
  </si>
  <si>
    <t>Уточнены бюджетные ассигнования на изготовление сметной документации + 50 000 руб.,проверка сметной документации + 21 030 руб. для детской музыкальной школы</t>
  </si>
  <si>
    <t>Уточнены бюдж.ассигнования на приведение в соответствие  ЗП с начислениями работникам ФОК +93 768 руб, МФЦ +113 114 руб.. Уточнены бюдж. ассигнования  на обучения по охране труда,пожарному минимуму,услуги охраны  ДМШ + 10 000 руб.</t>
  </si>
  <si>
    <t>Уточнены бюдж.ассигнования на приведение в соответствие ЗП  с 1.04.2021 г +828 083 руб.</t>
  </si>
  <si>
    <t>Уточнены бюдж.ассигнования на приведение в соответствие ЗП  с 1.04.2021 г +206 671 руб.</t>
  </si>
  <si>
    <t>Уточнены бюдж.ассигнования с ремонта здания администрации - 1614 925 ,88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</si>
</sst>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0.0"/>
  </numFmts>
  <fonts count="3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3">
    <xf numFmtId="0" fontId="0" fillId="0" borderId="0"/>
    <xf numFmtId="9" fontId="8" fillId="0" borderId="0" applyFont="0" applyFill="0" applyBorder="0" applyAlignment="0" applyProtection="0"/>
    <xf numFmtId="0" fontId="11" fillId="0" borderId="0"/>
    <xf numFmtId="0" fontId="15" fillId="0" borderId="6">
      <alignment vertical="top" wrapText="1"/>
    </xf>
    <xf numFmtId="0" fontId="25" fillId="0" borderId="0"/>
    <xf numFmtId="0" fontId="25" fillId="0" borderId="0"/>
    <xf numFmtId="164" fontId="15" fillId="2" borderId="6">
      <alignment horizontal="right" vertical="top" shrinkToFit="1"/>
    </xf>
    <xf numFmtId="164" fontId="15" fillId="22" borderId="6">
      <alignment horizontal="right" vertical="top" shrinkToFit="1"/>
    </xf>
    <xf numFmtId="164" fontId="26" fillId="0" borderId="6">
      <alignment horizontal="right" vertical="top" shrinkToFit="1"/>
    </xf>
    <xf numFmtId="0" fontId="26" fillId="0" borderId="0"/>
    <xf numFmtId="0" fontId="26" fillId="0" borderId="0"/>
    <xf numFmtId="0" fontId="25" fillId="0" borderId="0"/>
    <xf numFmtId="0" fontId="26" fillId="23" borderId="0"/>
    <xf numFmtId="0" fontId="27" fillId="0" borderId="0">
      <alignment horizontal="center"/>
    </xf>
    <xf numFmtId="0" fontId="26" fillId="0" borderId="0">
      <alignment horizontal="left" wrapText="1"/>
    </xf>
    <xf numFmtId="0" fontId="26" fillId="0" borderId="0">
      <alignment wrapText="1"/>
    </xf>
    <xf numFmtId="0" fontId="26" fillId="0" borderId="0">
      <alignment horizontal="right" wrapText="1"/>
    </xf>
    <xf numFmtId="0" fontId="27" fillId="0" borderId="0">
      <alignment horizontal="center" wrapText="1"/>
    </xf>
    <xf numFmtId="0" fontId="26" fillId="0" borderId="0"/>
    <xf numFmtId="0" fontId="26" fillId="0" borderId="0">
      <alignment horizontal="left" wrapText="1"/>
    </xf>
    <xf numFmtId="0" fontId="27" fillId="0" borderId="0">
      <alignment horizontal="center"/>
    </xf>
    <xf numFmtId="0" fontId="27" fillId="0" borderId="0">
      <alignment horizontal="center" wrapText="1"/>
    </xf>
    <xf numFmtId="0" fontId="26" fillId="23" borderId="7"/>
    <xf numFmtId="0" fontId="26" fillId="0" borderId="0">
      <alignment horizontal="right"/>
    </xf>
    <xf numFmtId="0" fontId="27" fillId="0" borderId="0">
      <alignment horizontal="center"/>
    </xf>
    <xf numFmtId="0" fontId="26" fillId="0" borderId="6">
      <alignment horizontal="center" vertical="center" wrapText="1"/>
    </xf>
    <xf numFmtId="0" fontId="26" fillId="23" borderId="7"/>
    <xf numFmtId="0" fontId="26" fillId="0" borderId="0">
      <alignment horizontal="right"/>
    </xf>
    <xf numFmtId="0" fontId="26" fillId="23" borderId="8"/>
    <xf numFmtId="0" fontId="26" fillId="0" borderId="6">
      <alignment horizontal="center" vertical="center" wrapText="1"/>
    </xf>
    <xf numFmtId="0" fontId="26" fillId="23" borderId="7"/>
    <xf numFmtId="49" fontId="26" fillId="0" borderId="6">
      <alignment vertical="top" wrapText="1"/>
    </xf>
    <xf numFmtId="0" fontId="26" fillId="23" borderId="8"/>
    <xf numFmtId="0" fontId="26" fillId="0" borderId="6">
      <alignment horizontal="center" vertical="center" wrapText="1"/>
    </xf>
    <xf numFmtId="49" fontId="26" fillId="0" borderId="9">
      <alignment horizontal="center" vertical="top" shrinkToFit="1"/>
    </xf>
    <xf numFmtId="49" fontId="26" fillId="0" borderId="6">
      <alignment horizontal="center" vertical="top" shrinkToFit="1"/>
    </xf>
    <xf numFmtId="0" fontId="26" fillId="23" borderId="8"/>
    <xf numFmtId="49" fontId="26" fillId="0" borderId="8">
      <alignment horizontal="center" vertical="top" shrinkToFit="1"/>
    </xf>
    <xf numFmtId="0" fontId="26" fillId="0" borderId="6">
      <alignment horizontal="center" vertical="top" wrapText="1"/>
    </xf>
    <xf numFmtId="49" fontId="26" fillId="0" borderId="6">
      <alignment horizontal="left" vertical="top" wrapText="1" indent="2"/>
    </xf>
    <xf numFmtId="49" fontId="26" fillId="0" borderId="10">
      <alignment horizontal="center" vertical="top" shrinkToFit="1"/>
    </xf>
    <xf numFmtId="4" fontId="26" fillId="0" borderId="6">
      <alignment horizontal="right" vertical="top" shrinkToFit="1"/>
    </xf>
    <xf numFmtId="49" fontId="26" fillId="0" borderId="6">
      <alignment horizontal="center" vertical="top" shrinkToFit="1"/>
    </xf>
    <xf numFmtId="49" fontId="26" fillId="0" borderId="6">
      <alignment horizontal="center" vertical="top" shrinkToFit="1"/>
    </xf>
    <xf numFmtId="10" fontId="26" fillId="0" borderId="6">
      <alignment horizontal="center" vertical="top" shrinkToFit="1"/>
    </xf>
    <xf numFmtId="4" fontId="26" fillId="0" borderId="6">
      <alignment horizontal="right" vertical="top" shrinkToFit="1"/>
    </xf>
    <xf numFmtId="4" fontId="26" fillId="0" borderId="6">
      <alignment horizontal="right" vertical="top" shrinkToFit="1"/>
    </xf>
    <xf numFmtId="0" fontId="26" fillId="23" borderId="11"/>
    <xf numFmtId="10" fontId="26" fillId="0" borderId="6">
      <alignment horizontal="right" vertical="top" shrinkToFit="1"/>
    </xf>
    <xf numFmtId="0" fontId="26" fillId="23" borderId="11"/>
    <xf numFmtId="49" fontId="15" fillId="0" borderId="6">
      <alignment horizontal="left" vertical="top" shrinkToFit="1"/>
    </xf>
    <xf numFmtId="0" fontId="26" fillId="23" borderId="8">
      <alignment shrinkToFit="1"/>
    </xf>
    <xf numFmtId="0" fontId="26" fillId="23" borderId="11">
      <alignment shrinkToFit="1"/>
    </xf>
    <xf numFmtId="4" fontId="15" fillId="24" borderId="6">
      <alignment horizontal="right" vertical="top" shrinkToFit="1"/>
    </xf>
    <xf numFmtId="0" fontId="15" fillId="0" borderId="6">
      <alignment horizontal="left"/>
    </xf>
    <xf numFmtId="0" fontId="15" fillId="0" borderId="11">
      <alignment horizontal="right"/>
    </xf>
    <xf numFmtId="10" fontId="15" fillId="24" borderId="6">
      <alignment horizontal="center" vertical="top" shrinkToFit="1"/>
    </xf>
    <xf numFmtId="4" fontId="15" fillId="2" borderId="6">
      <alignment horizontal="right" vertical="top" shrinkToFit="1"/>
    </xf>
    <xf numFmtId="4" fontId="15" fillId="24" borderId="11">
      <alignment horizontal="right" vertical="top" shrinkToFit="1"/>
    </xf>
    <xf numFmtId="0" fontId="26" fillId="0" borderId="0"/>
    <xf numFmtId="10" fontId="15" fillId="2" borderId="6">
      <alignment horizontal="right" vertical="top" shrinkToFit="1"/>
    </xf>
    <xf numFmtId="4" fontId="15" fillId="22" borderId="11">
      <alignment horizontal="right" vertical="top" shrinkToFit="1"/>
    </xf>
    <xf numFmtId="0" fontId="26" fillId="23" borderId="7">
      <alignment horizontal="left"/>
    </xf>
    <xf numFmtId="0" fontId="26" fillId="23" borderId="11"/>
    <xf numFmtId="0" fontId="26" fillId="0" borderId="0"/>
    <xf numFmtId="0" fontId="26" fillId="0" borderId="6">
      <alignment horizontal="left" vertical="top" wrapText="1"/>
    </xf>
    <xf numFmtId="0" fontId="26" fillId="0" borderId="0">
      <alignment horizontal="left" wrapText="1"/>
    </xf>
    <xf numFmtId="4" fontId="15" fillId="22" borderId="6">
      <alignment horizontal="right" vertical="top" shrinkToFit="1"/>
    </xf>
    <xf numFmtId="4" fontId="15" fillId="24" borderId="6">
      <alignment horizontal="right" vertical="top" shrinkToFit="1"/>
    </xf>
    <xf numFmtId="10" fontId="15" fillId="22" borderId="6">
      <alignment horizontal="center" vertical="top" shrinkToFit="1"/>
    </xf>
    <xf numFmtId="4" fontId="15" fillId="22" borderId="6">
      <alignment horizontal="right" vertical="top" shrinkToFit="1"/>
    </xf>
    <xf numFmtId="4" fontId="15" fillId="22" borderId="6">
      <alignment horizontal="right" vertical="top" shrinkToFit="1"/>
    </xf>
    <xf numFmtId="0" fontId="26" fillId="23" borderId="8">
      <alignment horizontal="left"/>
    </xf>
    <xf numFmtId="10" fontId="15" fillId="22" borderId="6">
      <alignment horizontal="right" vertical="top" shrinkToFit="1"/>
    </xf>
    <xf numFmtId="0" fontId="26" fillId="23" borderId="8">
      <alignment horizontal="center"/>
    </xf>
    <xf numFmtId="0" fontId="26" fillId="23" borderId="11">
      <alignment horizontal="left"/>
    </xf>
    <xf numFmtId="0" fontId="26" fillId="23" borderId="11">
      <alignment horizontal="center"/>
    </xf>
    <xf numFmtId="0" fontId="26" fillId="23" borderId="0">
      <alignment horizontal="left"/>
    </xf>
    <xf numFmtId="0" fontId="26" fillId="23" borderId="8">
      <alignment horizontal="left"/>
    </xf>
    <xf numFmtId="0" fontId="26" fillId="23" borderId="11">
      <alignment horizontal="center"/>
    </xf>
    <xf numFmtId="0" fontId="26" fillId="23" borderId="11">
      <alignment horizontal="left"/>
    </xf>
    <xf numFmtId="4" fontId="28" fillId="22" borderId="6">
      <alignment horizontal="right" vertical="top" shrinkToFit="1"/>
    </xf>
    <xf numFmtId="0" fontId="29" fillId="0" borderId="0"/>
  </cellStyleXfs>
  <cellXfs count="260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6" fillId="5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4" fontId="7" fillId="5" borderId="5" xfId="0" applyNumberFormat="1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left" vertical="center" wrapText="1"/>
    </xf>
    <xf numFmtId="4" fontId="9" fillId="5" borderId="5" xfId="0" applyNumberFormat="1" applyFont="1" applyFill="1" applyBorder="1" applyAlignment="1">
      <alignment horizontal="center" vertical="center" wrapText="1"/>
    </xf>
    <xf numFmtId="4" fontId="9" fillId="5" borderId="5" xfId="1" applyNumberFormat="1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left" vertical="center" wrapText="1"/>
    </xf>
    <xf numFmtId="4" fontId="9" fillId="7" borderId="5" xfId="0" applyNumberFormat="1" applyFont="1" applyFill="1" applyBorder="1" applyAlignment="1">
      <alignment horizontal="center" vertical="center" wrapText="1"/>
    </xf>
    <xf numFmtId="4" fontId="9" fillId="7" borderId="5" xfId="1" applyNumberFormat="1" applyFont="1" applyFill="1" applyBorder="1" applyAlignment="1">
      <alignment horizontal="center" vertical="center" wrapText="1"/>
    </xf>
    <xf numFmtId="10" fontId="0" fillId="3" borderId="0" xfId="0" applyNumberFormat="1" applyFill="1" applyAlignment="1">
      <alignment vertical="center"/>
    </xf>
    <xf numFmtId="4" fontId="10" fillId="0" borderId="5" xfId="0" applyNumberFormat="1" applyFont="1" applyBorder="1" applyAlignment="1">
      <alignment horizontal="center" vertical="center"/>
    </xf>
    <xf numFmtId="4" fontId="10" fillId="0" borderId="5" xfId="1" applyNumberFormat="1" applyFont="1" applyBorder="1" applyAlignment="1">
      <alignment horizontal="center" vertical="center"/>
    </xf>
    <xf numFmtId="4" fontId="9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5" xfId="2" applyFont="1" applyFill="1" applyBorder="1" applyAlignment="1" applyProtection="1">
      <alignment horizontal="left" vertical="center" wrapText="1"/>
      <protection locked="0"/>
    </xf>
    <xf numFmtId="4" fontId="10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12" fillId="5" borderId="5" xfId="0" applyFont="1" applyFill="1" applyBorder="1" applyAlignment="1">
      <alignment horizontal="left" vertical="center" wrapText="1" indent="2"/>
    </xf>
    <xf numFmtId="0" fontId="0" fillId="3" borderId="0" xfId="0" applyFont="1" applyFill="1" applyAlignment="1">
      <alignment vertical="center"/>
    </xf>
    <xf numFmtId="0" fontId="7" fillId="8" borderId="5" xfId="0" applyFont="1" applyFill="1" applyBorder="1" applyAlignment="1">
      <alignment horizontal="left" vertical="center" wrapText="1"/>
    </xf>
    <xf numFmtId="4" fontId="7" fillId="8" borderId="5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0" fillId="5" borderId="0" xfId="0" applyFont="1" applyFill="1" applyAlignment="1">
      <alignment vertical="center"/>
    </xf>
    <xf numFmtId="0" fontId="12" fillId="9" borderId="5" xfId="0" applyFont="1" applyFill="1" applyBorder="1" applyAlignment="1">
      <alignment horizontal="left" vertical="center" wrapText="1" indent="1" shrinkToFit="1"/>
    </xf>
    <xf numFmtId="4" fontId="10" fillId="9" borderId="5" xfId="0" applyNumberFormat="1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left" vertical="center" wrapText="1" shrinkToFit="1"/>
    </xf>
    <xf numFmtId="165" fontId="10" fillId="3" borderId="5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5" borderId="5" xfId="0" applyFont="1" applyFill="1" applyBorder="1" applyAlignment="1">
      <alignment horizontal="left" vertical="center" wrapText="1" shrinkToFit="1"/>
    </xf>
    <xf numFmtId="4" fontId="10" fillId="3" borderId="5" xfId="0" applyNumberFormat="1" applyFont="1" applyFill="1" applyBorder="1" applyAlignment="1">
      <alignment horizontal="center" vertical="center"/>
    </xf>
    <xf numFmtId="4" fontId="9" fillId="5" borderId="5" xfId="0" applyNumberFormat="1" applyFont="1" applyFill="1" applyBorder="1" applyAlignment="1">
      <alignment horizontal="center" vertical="center" wrapText="1" shrinkToFit="1"/>
    </xf>
    <xf numFmtId="0" fontId="12" fillId="10" borderId="5" xfId="0" applyFont="1" applyFill="1" applyBorder="1" applyAlignment="1">
      <alignment horizontal="left" vertical="center" wrapText="1" indent="1" shrinkToFit="1"/>
    </xf>
    <xf numFmtId="4" fontId="10" fillId="10" borderId="5" xfId="0" applyNumberFormat="1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Fill="1" applyBorder="1" applyAlignment="1">
      <alignment horizontal="center" vertical="center" wrapText="1" shrinkToFit="1"/>
    </xf>
    <xf numFmtId="0" fontId="14" fillId="3" borderId="0" xfId="0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10" fillId="5" borderId="5" xfId="0" applyFont="1" applyFill="1" applyBorder="1" applyAlignment="1">
      <alignment horizontal="left" vertical="center" wrapText="1" shrinkToFit="1"/>
    </xf>
    <xf numFmtId="0" fontId="9" fillId="10" borderId="5" xfId="0" applyFont="1" applyFill="1" applyBorder="1" applyAlignment="1">
      <alignment horizontal="left" vertical="center" wrapText="1" shrinkToFit="1"/>
    </xf>
    <xf numFmtId="4" fontId="9" fillId="10" borderId="5" xfId="0" applyNumberFormat="1" applyFont="1" applyFill="1" applyBorder="1" applyAlignment="1">
      <alignment horizontal="center" vertical="center" wrapText="1" shrinkToFit="1"/>
    </xf>
    <xf numFmtId="4" fontId="9" fillId="9" borderId="5" xfId="0" applyNumberFormat="1" applyFont="1" applyFill="1" applyBorder="1" applyAlignment="1">
      <alignment horizontal="center" vertical="center" wrapText="1" shrinkToFit="1"/>
    </xf>
    <xf numFmtId="0" fontId="9" fillId="11" borderId="5" xfId="0" applyFont="1" applyFill="1" applyBorder="1" applyAlignment="1">
      <alignment horizontal="left" vertical="center" wrapText="1" shrinkToFit="1"/>
    </xf>
    <xf numFmtId="4" fontId="10" fillId="11" borderId="5" xfId="0" applyNumberFormat="1" applyFont="1" applyFill="1" applyBorder="1" applyAlignment="1">
      <alignment horizontal="center" vertical="center"/>
    </xf>
    <xf numFmtId="0" fontId="16" fillId="6" borderId="5" xfId="3" applyNumberFormat="1" applyFont="1" applyFill="1" applyBorder="1" applyAlignment="1" applyProtection="1">
      <alignment vertical="top" wrapText="1"/>
    </xf>
    <xf numFmtId="4" fontId="10" fillId="6" borderId="5" xfId="0" applyNumberFormat="1" applyFont="1" applyFill="1" applyBorder="1" applyAlignment="1">
      <alignment horizontal="center" vertical="center"/>
    </xf>
    <xf numFmtId="4" fontId="9" fillId="6" borderId="5" xfId="0" applyNumberFormat="1" applyFont="1" applyFill="1" applyBorder="1" applyAlignment="1">
      <alignment horizontal="center" vertical="center" wrapText="1" shrinkToFit="1"/>
    </xf>
    <xf numFmtId="49" fontId="9" fillId="5" borderId="5" xfId="0" applyNumberFormat="1" applyFont="1" applyFill="1" applyBorder="1" applyAlignment="1">
      <alignment horizontal="left" vertical="center" wrapText="1" shrinkToFit="1"/>
    </xf>
    <xf numFmtId="0" fontId="9" fillId="12" borderId="5" xfId="0" applyFont="1" applyFill="1" applyBorder="1" applyAlignment="1">
      <alignment horizontal="left" vertical="center" wrapText="1" shrinkToFit="1"/>
    </xf>
    <xf numFmtId="4" fontId="9" fillId="12" borderId="5" xfId="0" applyNumberFormat="1" applyFont="1" applyFill="1" applyBorder="1" applyAlignment="1">
      <alignment horizontal="center" vertical="center" wrapText="1" shrinkToFit="1"/>
    </xf>
    <xf numFmtId="164" fontId="13" fillId="3" borderId="5" xfId="0" applyNumberFormat="1" applyFont="1" applyFill="1" applyBorder="1" applyAlignment="1">
      <alignment vertical="center" wrapText="1" shrinkToFit="1"/>
    </xf>
    <xf numFmtId="164" fontId="7" fillId="3" borderId="5" xfId="0" applyNumberFormat="1" applyFont="1" applyFill="1" applyBorder="1" applyAlignment="1">
      <alignment vertical="center" wrapText="1" shrinkToFit="1"/>
    </xf>
    <xf numFmtId="4" fontId="9" fillId="3" borderId="5" xfId="0" applyNumberFormat="1" applyFont="1" applyFill="1" applyBorder="1" applyAlignment="1">
      <alignment horizontal="center" vertical="center" wrapText="1"/>
    </xf>
    <xf numFmtId="4" fontId="17" fillId="13" borderId="5" xfId="0" applyNumberFormat="1" applyFont="1" applyFill="1" applyBorder="1" applyAlignment="1">
      <alignment horizontal="center" vertical="center"/>
    </xf>
    <xf numFmtId="4" fontId="17" fillId="14" borderId="5" xfId="0" applyNumberFormat="1" applyFont="1" applyFill="1" applyBorder="1" applyAlignment="1">
      <alignment horizontal="center" vertical="center"/>
    </xf>
    <xf numFmtId="0" fontId="12" fillId="11" borderId="5" xfId="0" applyFont="1" applyFill="1" applyBorder="1" applyAlignment="1">
      <alignment horizontal="left" vertical="center" wrapText="1" indent="1" shrinkToFit="1"/>
    </xf>
    <xf numFmtId="4" fontId="17" fillId="15" borderId="5" xfId="0" applyNumberFormat="1" applyFont="1" applyFill="1" applyBorder="1" applyAlignment="1">
      <alignment horizontal="center" vertical="center"/>
    </xf>
    <xf numFmtId="0" fontId="12" fillId="16" borderId="5" xfId="0" applyFont="1" applyFill="1" applyBorder="1" applyAlignment="1">
      <alignment horizontal="left" vertical="center" wrapText="1" indent="1" shrinkToFit="1"/>
    </xf>
    <xf numFmtId="4" fontId="17" fillId="16" borderId="5" xfId="0" applyNumberFormat="1" applyFont="1" applyFill="1" applyBorder="1" applyAlignment="1">
      <alignment horizontal="center" vertical="center"/>
    </xf>
    <xf numFmtId="0" fontId="12" fillId="17" borderId="5" xfId="0" applyFont="1" applyFill="1" applyBorder="1" applyAlignment="1">
      <alignment horizontal="left" vertical="center" wrapText="1" indent="1" shrinkToFit="1"/>
    </xf>
    <xf numFmtId="4" fontId="17" fillId="17" borderId="5" xfId="0" applyNumberFormat="1" applyFont="1" applyFill="1" applyBorder="1" applyAlignment="1">
      <alignment horizontal="center" vertical="center"/>
    </xf>
    <xf numFmtId="4" fontId="10" fillId="17" borderId="5" xfId="0" applyNumberFormat="1" applyFont="1" applyFill="1" applyBorder="1" applyAlignment="1">
      <alignment horizontal="center" vertical="center"/>
    </xf>
    <xf numFmtId="164" fontId="12" fillId="18" borderId="5" xfId="0" applyNumberFormat="1" applyFont="1" applyFill="1" applyBorder="1" applyAlignment="1">
      <alignment vertical="center" wrapText="1" shrinkToFit="1"/>
    </xf>
    <xf numFmtId="4" fontId="10" fillId="18" borderId="5" xfId="0" applyNumberFormat="1" applyFont="1" applyFill="1" applyBorder="1" applyAlignment="1">
      <alignment horizontal="center" vertical="center"/>
    </xf>
    <xf numFmtId="164" fontId="9" fillId="3" borderId="5" xfId="0" applyNumberFormat="1" applyFont="1" applyFill="1" applyBorder="1" applyAlignment="1">
      <alignment vertical="center" wrapText="1" shrinkToFit="1"/>
    </xf>
    <xf numFmtId="49" fontId="9" fillId="3" borderId="5" xfId="0" applyNumberFormat="1" applyFont="1" applyFill="1" applyBorder="1" applyAlignment="1">
      <alignment horizontal="left" vertical="center" wrapText="1" shrinkToFit="1"/>
    </xf>
    <xf numFmtId="164" fontId="9" fillId="5" borderId="5" xfId="0" applyNumberFormat="1" applyFont="1" applyFill="1" applyBorder="1" applyAlignment="1">
      <alignment vertical="center" wrapText="1" shrinkToFit="1"/>
    </xf>
    <xf numFmtId="4" fontId="17" fillId="0" borderId="5" xfId="0" applyNumberFormat="1" applyFont="1" applyBorder="1" applyAlignment="1">
      <alignment horizontal="center" vertical="center"/>
    </xf>
    <xf numFmtId="0" fontId="18" fillId="9" borderId="5" xfId="0" applyFont="1" applyFill="1" applyBorder="1" applyAlignment="1">
      <alignment horizontal="left" vertical="center" wrapText="1" indent="1" shrinkToFit="1"/>
    </xf>
    <xf numFmtId="0" fontId="9" fillId="3" borderId="5" xfId="0" applyFont="1" applyFill="1" applyBorder="1" applyAlignment="1">
      <alignment horizontal="left" vertical="center" wrapText="1" shrinkToFit="1"/>
    </xf>
    <xf numFmtId="4" fontId="9" fillId="3" borderId="5" xfId="0" applyNumberFormat="1" applyFont="1" applyFill="1" applyBorder="1" applyAlignment="1">
      <alignment horizontal="center" vertical="center" wrapText="1" shrinkToFit="1"/>
    </xf>
    <xf numFmtId="0" fontId="9" fillId="6" borderId="5" xfId="0" applyFont="1" applyFill="1" applyBorder="1" applyAlignment="1">
      <alignment horizontal="left" vertical="center" wrapText="1" shrinkToFit="1"/>
    </xf>
    <xf numFmtId="0" fontId="12" fillId="11" borderId="5" xfId="0" applyFont="1" applyFill="1" applyBorder="1" applyAlignment="1">
      <alignment horizontal="left" vertical="center" wrapText="1" shrinkToFit="1"/>
    </xf>
    <xf numFmtId="4" fontId="9" fillId="11" borderId="5" xfId="0" applyNumberFormat="1" applyFont="1" applyFill="1" applyBorder="1" applyAlignment="1">
      <alignment horizontal="center" vertical="center" wrapText="1" shrinkToFit="1"/>
    </xf>
    <xf numFmtId="0" fontId="12" fillId="17" borderId="5" xfId="0" applyFont="1" applyFill="1" applyBorder="1" applyAlignment="1">
      <alignment horizontal="left" vertical="center" wrapText="1" shrinkToFit="1"/>
    </xf>
    <xf numFmtId="4" fontId="9" fillId="17" borderId="5" xfId="0" applyNumberFormat="1" applyFont="1" applyFill="1" applyBorder="1" applyAlignment="1">
      <alignment horizontal="center" vertical="center" wrapText="1" shrinkToFit="1"/>
    </xf>
    <xf numFmtId="4" fontId="10" fillId="16" borderId="5" xfId="0" applyNumberFormat="1" applyFont="1" applyFill="1" applyBorder="1" applyAlignment="1">
      <alignment horizontal="center" vertical="center"/>
    </xf>
    <xf numFmtId="4" fontId="17" fillId="19" borderId="5" xfId="0" applyNumberFormat="1" applyFont="1" applyFill="1" applyBorder="1" applyAlignment="1">
      <alignment horizontal="center" vertical="center"/>
    </xf>
    <xf numFmtId="4" fontId="9" fillId="16" borderId="5" xfId="0" applyNumberFormat="1" applyFont="1" applyFill="1" applyBorder="1" applyAlignment="1">
      <alignment horizontal="center" vertical="center" wrapText="1" shrinkToFit="1"/>
    </xf>
    <xf numFmtId="4" fontId="17" fillId="20" borderId="5" xfId="0" applyNumberFormat="1" applyFont="1" applyFill="1" applyBorder="1" applyAlignment="1">
      <alignment horizontal="center" vertical="center"/>
    </xf>
    <xf numFmtId="0" fontId="18" fillId="5" borderId="5" xfId="0" applyFont="1" applyFill="1" applyBorder="1" applyAlignment="1">
      <alignment horizontal="left" vertical="center" wrapText="1" shrinkToFit="1"/>
    </xf>
    <xf numFmtId="0" fontId="9" fillId="17" borderId="5" xfId="0" applyFont="1" applyFill="1" applyBorder="1" applyAlignment="1">
      <alignment horizontal="left" vertical="center" wrapText="1" shrinkToFit="1"/>
    </xf>
    <xf numFmtId="0" fontId="19" fillId="5" borderId="5" xfId="0" applyFont="1" applyFill="1" applyBorder="1" applyAlignment="1">
      <alignment horizontal="left" vertical="center" wrapText="1" shrinkToFit="1"/>
    </xf>
    <xf numFmtId="0" fontId="7" fillId="4" borderId="5" xfId="0" applyFont="1" applyFill="1" applyBorder="1" applyAlignment="1">
      <alignment horizontal="left" vertical="center" wrapText="1"/>
    </xf>
    <xf numFmtId="4" fontId="20" fillId="4" borderId="5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left" vertical="center" wrapText="1"/>
    </xf>
    <xf numFmtId="0" fontId="21" fillId="5" borderId="2" xfId="0" applyFont="1" applyFill="1" applyBorder="1" applyAlignment="1">
      <alignment vertical="center"/>
    </xf>
    <xf numFmtId="0" fontId="9" fillId="11" borderId="5" xfId="0" applyFont="1" applyFill="1" applyBorder="1" applyAlignment="1">
      <alignment horizontal="left" vertical="center" wrapText="1"/>
    </xf>
    <xf numFmtId="0" fontId="9" fillId="21" borderId="5" xfId="0" applyFont="1" applyFill="1" applyBorder="1" applyAlignment="1">
      <alignment horizontal="left" vertical="center" wrapText="1"/>
    </xf>
    <xf numFmtId="4" fontId="10" fillId="21" borderId="5" xfId="0" applyNumberFormat="1" applyFont="1" applyFill="1" applyBorder="1" applyAlignment="1">
      <alignment horizontal="center" vertical="center"/>
    </xf>
    <xf numFmtId="0" fontId="9" fillId="17" borderId="5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4" fontId="9" fillId="3" borderId="5" xfId="1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 indent="3"/>
    </xf>
    <xf numFmtId="0" fontId="13" fillId="3" borderId="5" xfId="0" applyFont="1" applyFill="1" applyBorder="1" applyAlignment="1">
      <alignment horizontal="left" vertical="center" wrapText="1"/>
    </xf>
    <xf numFmtId="0" fontId="23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4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6" borderId="5" xfId="1" applyNumberFormat="1" applyFont="1" applyFill="1" applyBorder="1" applyAlignment="1">
      <alignment horizontal="center" vertical="center" wrapText="1"/>
    </xf>
    <xf numFmtId="49" fontId="7" fillId="5" borderId="5" xfId="1" applyNumberFormat="1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 wrapText="1"/>
    </xf>
    <xf numFmtId="49" fontId="9" fillId="7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/>
    </xf>
    <xf numFmtId="49" fontId="7" fillId="8" borderId="5" xfId="1" applyNumberFormat="1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 wrapText="1" shrinkToFit="1"/>
    </xf>
    <xf numFmtId="49" fontId="9" fillId="10" borderId="5" xfId="1" applyNumberFormat="1" applyFont="1" applyFill="1" applyBorder="1" applyAlignment="1">
      <alignment horizontal="center" vertical="center" wrapText="1" shrinkToFit="1"/>
    </xf>
    <xf numFmtId="49" fontId="9" fillId="9" borderId="5" xfId="1" applyNumberFormat="1" applyFont="1" applyFill="1" applyBorder="1" applyAlignment="1">
      <alignment horizontal="center" vertical="center" wrapText="1" shrinkToFit="1"/>
    </xf>
    <xf numFmtId="49" fontId="9" fillId="0" borderId="5" xfId="1" applyNumberFormat="1" applyFont="1" applyFill="1" applyBorder="1" applyAlignment="1">
      <alignment horizontal="center" vertical="center" wrapText="1" shrinkToFit="1"/>
    </xf>
    <xf numFmtId="49" fontId="9" fillId="12" borderId="5" xfId="1" applyNumberFormat="1" applyFont="1" applyFill="1" applyBorder="1" applyAlignment="1">
      <alignment horizontal="center" vertical="center" wrapText="1" shrinkToFit="1"/>
    </xf>
    <xf numFmtId="49" fontId="9" fillId="3" borderId="5" xfId="1" applyNumberFormat="1" applyFont="1" applyFill="1" applyBorder="1" applyAlignment="1">
      <alignment horizontal="center" vertical="center" wrapText="1" shrinkToFit="1"/>
    </xf>
    <xf numFmtId="49" fontId="9" fillId="6" borderId="5" xfId="1" applyNumberFormat="1" applyFont="1" applyFill="1" applyBorder="1" applyAlignment="1">
      <alignment horizontal="center" vertical="center" wrapText="1" shrinkToFit="1"/>
    </xf>
    <xf numFmtId="49" fontId="7" fillId="3" borderId="5" xfId="1" applyNumberFormat="1" applyFont="1" applyFill="1" applyBorder="1" applyAlignment="1">
      <alignment horizontal="center" vertical="center" wrapText="1"/>
    </xf>
    <xf numFmtId="49" fontId="9" fillId="3" borderId="5" xfId="1" applyNumberFormat="1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vertical="center" wrapText="1"/>
    </xf>
    <xf numFmtId="4" fontId="7" fillId="3" borderId="4" xfId="1" applyNumberFormat="1" applyFont="1" applyFill="1" applyBorder="1" applyAlignment="1">
      <alignment vertical="center" wrapText="1"/>
    </xf>
    <xf numFmtId="4" fontId="7" fillId="3" borderId="3" xfId="0" applyNumberFormat="1" applyFont="1" applyFill="1" applyBorder="1" applyAlignment="1">
      <alignment vertical="center" wrapText="1"/>
    </xf>
    <xf numFmtId="4" fontId="10" fillId="3" borderId="0" xfId="0" applyNumberFormat="1" applyFont="1" applyFill="1" applyBorder="1" applyAlignment="1">
      <alignment horizontal="center" vertical="center"/>
    </xf>
    <xf numFmtId="4" fontId="10" fillId="6" borderId="5" xfId="1" applyNumberFormat="1" applyFont="1" applyFill="1" applyBorder="1" applyAlignment="1">
      <alignment horizontal="center" vertical="center"/>
    </xf>
    <xf numFmtId="4" fontId="10" fillId="9" borderId="5" xfId="1" applyNumberFormat="1" applyFont="1" applyFill="1" applyBorder="1" applyAlignment="1">
      <alignment horizontal="center" vertical="center"/>
    </xf>
    <xf numFmtId="4" fontId="9" fillId="5" borderId="5" xfId="1" applyNumberFormat="1" applyFont="1" applyFill="1" applyBorder="1" applyAlignment="1">
      <alignment horizontal="center" vertical="center" wrapText="1" shrinkToFit="1"/>
    </xf>
    <xf numFmtId="4" fontId="10" fillId="10" borderId="5" xfId="1" applyNumberFormat="1" applyFont="1" applyFill="1" applyBorder="1" applyAlignment="1">
      <alignment horizontal="center" vertical="center"/>
    </xf>
    <xf numFmtId="4" fontId="10" fillId="3" borderId="5" xfId="1" applyNumberFormat="1" applyFont="1" applyFill="1" applyBorder="1" applyAlignment="1">
      <alignment horizontal="center" vertical="center"/>
    </xf>
    <xf numFmtId="4" fontId="10" fillId="11" borderId="5" xfId="1" applyNumberFormat="1" applyFont="1" applyFill="1" applyBorder="1" applyAlignment="1">
      <alignment horizontal="center" vertical="center"/>
    </xf>
    <xf numFmtId="4" fontId="17" fillId="13" borderId="5" xfId="1" applyNumberFormat="1" applyFont="1" applyFill="1" applyBorder="1" applyAlignment="1">
      <alignment horizontal="center" vertical="center"/>
    </xf>
    <xf numFmtId="4" fontId="17" fillId="15" borderId="5" xfId="1" applyNumberFormat="1" applyFont="1" applyFill="1" applyBorder="1" applyAlignment="1">
      <alignment horizontal="center" vertical="center"/>
    </xf>
    <xf numFmtId="4" fontId="17" fillId="16" borderId="5" xfId="1" applyNumberFormat="1" applyFont="1" applyFill="1" applyBorder="1" applyAlignment="1">
      <alignment horizontal="center" vertical="center"/>
    </xf>
    <xf numFmtId="4" fontId="10" fillId="16" borderId="5" xfId="1" applyNumberFormat="1" applyFont="1" applyFill="1" applyBorder="1" applyAlignment="1">
      <alignment horizontal="center" vertical="center"/>
    </xf>
    <xf numFmtId="4" fontId="17" fillId="17" borderId="5" xfId="1" applyNumberFormat="1" applyFont="1" applyFill="1" applyBorder="1" applyAlignment="1">
      <alignment horizontal="center" vertical="center"/>
    </xf>
    <xf numFmtId="4" fontId="10" fillId="17" borderId="5" xfId="1" applyNumberFormat="1" applyFont="1" applyFill="1" applyBorder="1" applyAlignment="1">
      <alignment horizontal="center" vertical="center"/>
    </xf>
    <xf numFmtId="4" fontId="10" fillId="18" borderId="5" xfId="1" applyNumberFormat="1" applyFont="1" applyFill="1" applyBorder="1" applyAlignment="1">
      <alignment horizontal="center" vertical="center"/>
    </xf>
    <xf numFmtId="4" fontId="10" fillId="0" borderId="5" xfId="1" applyNumberFormat="1" applyFont="1" applyFill="1" applyBorder="1" applyAlignment="1">
      <alignment horizontal="center" vertical="center"/>
    </xf>
    <xf numFmtId="4" fontId="17" fillId="0" borderId="5" xfId="1" applyNumberFormat="1" applyFont="1" applyBorder="1" applyAlignment="1">
      <alignment horizontal="center" vertical="center"/>
    </xf>
    <xf numFmtId="4" fontId="9" fillId="6" borderId="5" xfId="1" applyNumberFormat="1" applyFont="1" applyFill="1" applyBorder="1" applyAlignment="1">
      <alignment horizontal="center" vertical="center" wrapText="1" shrinkToFit="1"/>
    </xf>
    <xf numFmtId="4" fontId="7" fillId="5" borderId="4" xfId="0" applyNumberFormat="1" applyFont="1" applyFill="1" applyBorder="1" applyAlignment="1">
      <alignment vertical="center" wrapText="1"/>
    </xf>
    <xf numFmtId="4" fontId="22" fillId="5" borderId="4" xfId="0" applyNumberFormat="1" applyFont="1" applyFill="1" applyBorder="1" applyAlignment="1">
      <alignment vertical="center"/>
    </xf>
    <xf numFmtId="4" fontId="22" fillId="5" borderId="4" xfId="1" applyNumberFormat="1" applyFont="1" applyFill="1" applyBorder="1" applyAlignment="1">
      <alignment vertical="center"/>
    </xf>
    <xf numFmtId="0" fontId="13" fillId="3" borderId="5" xfId="0" applyFont="1" applyFill="1" applyBorder="1" applyAlignment="1">
      <alignment horizontal="left" vertical="center" wrapText="1" shrinkToFit="1"/>
    </xf>
    <xf numFmtId="10" fontId="9" fillId="3" borderId="5" xfId="1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33" fillId="5" borderId="5" xfId="0" applyFont="1" applyFill="1" applyBorder="1" applyAlignment="1">
      <alignment horizontal="left" vertical="center" wrapText="1" shrinkToFit="1"/>
    </xf>
    <xf numFmtId="49" fontId="10" fillId="0" borderId="5" xfId="1" applyNumberFormat="1" applyFont="1" applyBorder="1" applyAlignment="1">
      <alignment horizontal="left" vertical="center" wrapText="1"/>
    </xf>
    <xf numFmtId="4" fontId="9" fillId="3" borderId="5" xfId="1" applyNumberFormat="1" applyFont="1" applyFill="1" applyBorder="1" applyAlignment="1">
      <alignment horizontal="center" vertical="center"/>
    </xf>
    <xf numFmtId="49" fontId="10" fillId="3" borderId="0" xfId="1" applyNumberFormat="1" applyFont="1" applyFill="1" applyBorder="1" applyAlignment="1">
      <alignment horizontal="center" vertical="center" wrapText="1"/>
    </xf>
    <xf numFmtId="49" fontId="10" fillId="9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center" vertical="center" wrapText="1"/>
    </xf>
    <xf numFmtId="49" fontId="10" fillId="10" borderId="5" xfId="1" applyNumberFormat="1" applyFont="1" applyFill="1" applyBorder="1" applyAlignment="1">
      <alignment horizontal="center" vertical="center" wrapText="1"/>
    </xf>
    <xf numFmtId="49" fontId="10" fillId="11" borderId="5" xfId="1" applyNumberFormat="1" applyFont="1" applyFill="1" applyBorder="1" applyAlignment="1">
      <alignment horizontal="center" vertical="center" wrapText="1"/>
    </xf>
    <xf numFmtId="49" fontId="10" fillId="6" borderId="5" xfId="1" applyNumberFormat="1" applyFont="1" applyFill="1" applyBorder="1" applyAlignment="1">
      <alignment horizontal="center" vertical="center" wrapText="1"/>
    </xf>
    <xf numFmtId="4" fontId="17" fillId="14" borderId="5" xfId="0" applyNumberFormat="1" applyFont="1" applyFill="1" applyBorder="1" applyAlignment="1">
      <alignment horizontal="center" vertical="center" wrapText="1"/>
    </xf>
    <xf numFmtId="49" fontId="10" fillId="16" borderId="5" xfId="1" applyNumberFormat="1" applyFont="1" applyFill="1" applyBorder="1" applyAlignment="1">
      <alignment horizontal="center" vertical="center" wrapText="1"/>
    </xf>
    <xf numFmtId="49" fontId="17" fillId="17" borderId="5" xfId="1" applyNumberFormat="1" applyFont="1" applyFill="1" applyBorder="1" applyAlignment="1">
      <alignment horizontal="center" vertical="center" wrapText="1"/>
    </xf>
    <xf numFmtId="49" fontId="10" fillId="17" borderId="5" xfId="1" applyNumberFormat="1" applyFont="1" applyFill="1" applyBorder="1" applyAlignment="1">
      <alignment horizontal="center" vertical="center" wrapText="1"/>
    </xf>
    <xf numFmtId="49" fontId="10" fillId="18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Fill="1" applyBorder="1" applyAlignment="1">
      <alignment horizontal="center" vertical="center" wrapText="1"/>
    </xf>
    <xf numFmtId="49" fontId="17" fillId="13" borderId="5" xfId="1" applyNumberFormat="1" applyFont="1" applyFill="1" applyBorder="1" applyAlignment="1">
      <alignment horizontal="center" vertical="center" wrapText="1"/>
    </xf>
    <xf numFmtId="49" fontId="20" fillId="4" borderId="5" xfId="1" applyNumberFormat="1" applyFont="1" applyFill="1" applyBorder="1" applyAlignment="1">
      <alignment horizontal="center" vertical="center" wrapText="1"/>
    </xf>
    <xf numFmtId="49" fontId="22" fillId="5" borderId="3" xfId="1" applyNumberFormat="1" applyFont="1" applyFill="1" applyBorder="1" applyAlignment="1">
      <alignment vertical="center" wrapText="1"/>
    </xf>
    <xf numFmtId="49" fontId="10" fillId="21" borderId="5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left" vertical="center" wrapText="1"/>
    </xf>
    <xf numFmtId="49" fontId="10" fillId="9" borderId="5" xfId="1" applyNumberFormat="1" applyFont="1" applyFill="1" applyBorder="1" applyAlignment="1">
      <alignment horizontal="left" vertical="center" wrapText="1"/>
    </xf>
    <xf numFmtId="49" fontId="10" fillId="11" borderId="5" xfId="1" applyNumberFormat="1" applyFont="1" applyFill="1" applyBorder="1" applyAlignment="1">
      <alignment horizontal="left" vertical="center" wrapText="1"/>
    </xf>
    <xf numFmtId="4" fontId="19" fillId="6" borderId="5" xfId="0" applyNumberFormat="1" applyFont="1" applyFill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 vertical="center"/>
    </xf>
    <xf numFmtId="4" fontId="19" fillId="8" borderId="5" xfId="0" applyNumberFormat="1" applyFont="1" applyFill="1" applyBorder="1" applyAlignment="1">
      <alignment horizontal="center" vertical="center" wrapText="1"/>
    </xf>
    <xf numFmtId="4" fontId="19" fillId="3" borderId="4" xfId="0" applyNumberFormat="1" applyFont="1" applyFill="1" applyBorder="1" applyAlignment="1">
      <alignment vertical="center" wrapText="1"/>
    </xf>
    <xf numFmtId="4" fontId="13" fillId="9" borderId="5" xfId="0" applyNumberFormat="1" applyFont="1" applyFill="1" applyBorder="1" applyAlignment="1">
      <alignment horizontal="center" vertical="center"/>
    </xf>
    <xf numFmtId="4" fontId="13" fillId="10" borderId="5" xfId="0" applyNumberFormat="1" applyFont="1" applyFill="1" applyBorder="1" applyAlignment="1">
      <alignment horizontal="center" vertical="center"/>
    </xf>
    <xf numFmtId="4" fontId="13" fillId="3" borderId="5" xfId="0" applyNumberFormat="1" applyFont="1" applyFill="1" applyBorder="1" applyAlignment="1">
      <alignment horizontal="center" vertical="center"/>
    </xf>
    <xf numFmtId="4" fontId="13" fillId="5" borderId="5" xfId="0" applyNumberFormat="1" applyFont="1" applyFill="1" applyBorder="1" applyAlignment="1">
      <alignment horizontal="center" vertical="center" wrapText="1" shrinkToFit="1"/>
    </xf>
    <xf numFmtId="4" fontId="13" fillId="0" borderId="5" xfId="0" applyNumberFormat="1" applyFont="1" applyFill="1" applyBorder="1" applyAlignment="1">
      <alignment horizontal="center" vertical="center" wrapText="1" shrinkToFit="1"/>
    </xf>
    <xf numFmtId="4" fontId="13" fillId="10" borderId="5" xfId="0" applyNumberFormat="1" applyFont="1" applyFill="1" applyBorder="1" applyAlignment="1">
      <alignment horizontal="center" vertical="center" wrapText="1" shrinkToFit="1"/>
    </xf>
    <xf numFmtId="4" fontId="13" fillId="0" borderId="5" xfId="0" applyNumberFormat="1" applyFont="1" applyFill="1" applyBorder="1" applyAlignment="1">
      <alignment horizontal="center" vertical="center"/>
    </xf>
    <xf numFmtId="4" fontId="13" fillId="3" borderId="5" xfId="0" applyNumberFormat="1" applyFont="1" applyFill="1" applyBorder="1" applyAlignment="1">
      <alignment horizontal="center" vertical="center" wrapText="1" shrinkToFit="1"/>
    </xf>
    <xf numFmtId="4" fontId="13" fillId="11" borderId="5" xfId="0" applyNumberFormat="1" applyFont="1" applyFill="1" applyBorder="1" applyAlignment="1">
      <alignment horizontal="center" vertical="center"/>
    </xf>
    <xf numFmtId="4" fontId="13" fillId="6" borderId="5" xfId="0" applyNumberFormat="1" applyFont="1" applyFill="1" applyBorder="1" applyAlignment="1">
      <alignment horizontal="center" vertical="center"/>
    </xf>
    <xf numFmtId="4" fontId="13" fillId="6" borderId="5" xfId="0" applyNumberFormat="1" applyFont="1" applyFill="1" applyBorder="1" applyAlignment="1">
      <alignment horizontal="center" vertical="center" wrapText="1" shrinkToFit="1"/>
    </xf>
    <xf numFmtId="4" fontId="13" fillId="9" borderId="5" xfId="0" applyNumberFormat="1" applyFont="1" applyFill="1" applyBorder="1" applyAlignment="1">
      <alignment horizontal="center" vertical="center" wrapText="1" shrinkToFit="1"/>
    </xf>
    <xf numFmtId="4" fontId="13" fillId="13" borderId="5" xfId="0" applyNumberFormat="1" applyFont="1" applyFill="1" applyBorder="1" applyAlignment="1">
      <alignment horizontal="center" vertical="center"/>
    </xf>
    <xf numFmtId="4" fontId="13" fillId="14" borderId="5" xfId="0" applyNumberFormat="1" applyFont="1" applyFill="1" applyBorder="1" applyAlignment="1">
      <alignment horizontal="center" vertical="center"/>
    </xf>
    <xf numFmtId="4" fontId="13" fillId="15" borderId="5" xfId="0" applyNumberFormat="1" applyFont="1" applyFill="1" applyBorder="1" applyAlignment="1">
      <alignment horizontal="center" vertical="center"/>
    </xf>
    <xf numFmtId="4" fontId="13" fillId="16" borderId="5" xfId="0" applyNumberFormat="1" applyFont="1" applyFill="1" applyBorder="1" applyAlignment="1">
      <alignment horizontal="center" vertical="center"/>
    </xf>
    <xf numFmtId="4" fontId="13" fillId="17" borderId="5" xfId="0" applyNumberFormat="1" applyFont="1" applyFill="1" applyBorder="1" applyAlignment="1">
      <alignment horizontal="center" vertical="center"/>
    </xf>
    <xf numFmtId="4" fontId="13" fillId="18" borderId="5" xfId="0" applyNumberFormat="1" applyFont="1" applyFill="1" applyBorder="1" applyAlignment="1">
      <alignment horizontal="center" vertical="center"/>
    </xf>
    <xf numFmtId="4" fontId="13" fillId="11" borderId="5" xfId="0" applyNumberFormat="1" applyFont="1" applyFill="1" applyBorder="1" applyAlignment="1">
      <alignment horizontal="center" vertical="center" wrapText="1" shrinkToFit="1"/>
    </xf>
    <xf numFmtId="4" fontId="13" fillId="17" borderId="5" xfId="0" applyNumberFormat="1" applyFont="1" applyFill="1" applyBorder="1" applyAlignment="1">
      <alignment horizontal="center" vertical="center" wrapText="1" shrinkToFit="1"/>
    </xf>
    <xf numFmtId="4" fontId="13" fillId="16" borderId="5" xfId="0" applyNumberFormat="1" applyFont="1" applyFill="1" applyBorder="1" applyAlignment="1">
      <alignment horizontal="center" vertical="center" wrapText="1" shrinkToFit="1"/>
    </xf>
    <xf numFmtId="4" fontId="13" fillId="18" borderId="5" xfId="0" applyNumberFormat="1" applyFont="1" applyFill="1" applyBorder="1" applyAlignment="1">
      <alignment horizontal="center" vertical="center" wrapText="1" shrinkToFit="1"/>
    </xf>
    <xf numFmtId="4" fontId="13" fillId="19" borderId="5" xfId="0" applyNumberFormat="1" applyFont="1" applyFill="1" applyBorder="1" applyAlignment="1">
      <alignment horizontal="center" vertical="center"/>
    </xf>
    <xf numFmtId="4" fontId="13" fillId="20" borderId="5" xfId="0" applyNumberFormat="1" applyFont="1" applyFill="1" applyBorder="1" applyAlignment="1">
      <alignment horizontal="center" vertical="center"/>
    </xf>
    <xf numFmtId="4" fontId="20" fillId="5" borderId="5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/>
    </xf>
    <xf numFmtId="4" fontId="9" fillId="3" borderId="5" xfId="0" applyNumberFormat="1" applyFont="1" applyFill="1" applyBorder="1" applyAlignment="1">
      <alignment horizontal="center" vertical="center"/>
    </xf>
    <xf numFmtId="4" fontId="10" fillId="5" borderId="5" xfId="0" applyNumberFormat="1" applyFont="1" applyFill="1" applyBorder="1" applyAlignment="1">
      <alignment horizontal="center" vertical="center" wrapText="1" shrinkToFit="1"/>
    </xf>
    <xf numFmtId="4" fontId="10" fillId="10" borderId="5" xfId="0" applyNumberFormat="1" applyFont="1" applyFill="1" applyBorder="1" applyAlignment="1">
      <alignment horizontal="center" vertical="center" wrapText="1" shrinkToFit="1"/>
    </xf>
    <xf numFmtId="4" fontId="9" fillId="11" borderId="5" xfId="0" applyNumberFormat="1" applyFont="1" applyFill="1" applyBorder="1" applyAlignment="1">
      <alignment horizontal="center" vertical="center"/>
    </xf>
    <xf numFmtId="4" fontId="9" fillId="6" borderId="5" xfId="0" applyNumberFormat="1" applyFont="1" applyFill="1" applyBorder="1" applyAlignment="1">
      <alignment horizontal="center" vertical="center"/>
    </xf>
    <xf numFmtId="4" fontId="9" fillId="9" borderId="5" xfId="0" applyNumberFormat="1" applyFont="1" applyFill="1" applyBorder="1" applyAlignment="1">
      <alignment horizontal="center" vertical="center"/>
    </xf>
    <xf numFmtId="4" fontId="9" fillId="17" borderId="5" xfId="0" applyNumberFormat="1" applyFont="1" applyFill="1" applyBorder="1" applyAlignment="1">
      <alignment horizontal="center" vertical="center"/>
    </xf>
    <xf numFmtId="4" fontId="10" fillId="3" borderId="5" xfId="0" applyNumberFormat="1" applyFont="1" applyFill="1" applyBorder="1" applyAlignment="1">
      <alignment horizontal="center" vertical="center" wrapText="1"/>
    </xf>
    <xf numFmtId="4" fontId="10" fillId="14" borderId="5" xfId="0" applyNumberFormat="1" applyFont="1" applyFill="1" applyBorder="1" applyAlignment="1">
      <alignment horizontal="center" vertical="center"/>
    </xf>
    <xf numFmtId="4" fontId="10" fillId="9" borderId="5" xfId="0" applyNumberFormat="1" applyFont="1" applyFill="1" applyBorder="1" applyAlignment="1">
      <alignment horizontal="center" vertical="center" wrapText="1" shrinkToFit="1"/>
    </xf>
    <xf numFmtId="4" fontId="9" fillId="10" borderId="5" xfId="0" applyNumberFormat="1" applyFont="1" applyFill="1" applyBorder="1" applyAlignment="1">
      <alignment horizontal="center" vertical="center"/>
    </xf>
    <xf numFmtId="4" fontId="7" fillId="4" borderId="5" xfId="0" applyNumberFormat="1" applyFont="1" applyFill="1" applyBorder="1" applyAlignment="1">
      <alignment horizontal="center" vertical="center"/>
    </xf>
    <xf numFmtId="4" fontId="9" fillId="18" borderId="5" xfId="0" applyNumberFormat="1" applyFont="1" applyFill="1" applyBorder="1" applyAlignment="1">
      <alignment horizontal="center" vertical="center"/>
    </xf>
    <xf numFmtId="4" fontId="9" fillId="0" borderId="5" xfId="0" applyNumberFormat="1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Border="1" applyAlignment="1">
      <alignment horizontal="center" vertical="center" wrapText="1" shrinkToFit="1"/>
    </xf>
    <xf numFmtId="4" fontId="9" fillId="13" borderId="5" xfId="0" applyNumberFormat="1" applyFont="1" applyFill="1" applyBorder="1" applyAlignment="1">
      <alignment horizontal="center" vertical="center"/>
    </xf>
    <xf numFmtId="4" fontId="9" fillId="14" borderId="5" xfId="0" applyNumberFormat="1" applyFont="1" applyFill="1" applyBorder="1" applyAlignment="1">
      <alignment horizontal="center" vertical="center"/>
    </xf>
    <xf numFmtId="4" fontId="9" fillId="15" borderId="5" xfId="0" applyNumberFormat="1" applyFont="1" applyFill="1" applyBorder="1" applyAlignment="1">
      <alignment horizontal="center" vertical="center"/>
    </xf>
    <xf numFmtId="4" fontId="9" fillId="16" borderId="5" xfId="0" applyNumberFormat="1" applyFont="1" applyFill="1" applyBorder="1" applyAlignment="1">
      <alignment horizontal="center" vertical="center"/>
    </xf>
    <xf numFmtId="49" fontId="10" fillId="0" borderId="5" xfId="1" applyNumberFormat="1" applyFont="1" applyBorder="1" applyAlignment="1">
      <alignment vertical="center" wrapText="1"/>
    </xf>
    <xf numFmtId="49" fontId="9" fillId="0" borderId="5" xfId="1" applyNumberFormat="1" applyFont="1" applyBorder="1" applyAlignment="1">
      <alignment horizontal="left" vertical="center" wrapText="1"/>
    </xf>
    <xf numFmtId="4" fontId="9" fillId="0" borderId="5" xfId="1" applyNumberFormat="1" applyFont="1" applyBorder="1" applyAlignment="1">
      <alignment horizontal="center" vertical="center"/>
    </xf>
    <xf numFmtId="4" fontId="34" fillId="5" borderId="4" xfId="0" applyNumberFormat="1" applyFont="1" applyFill="1" applyBorder="1" applyAlignment="1">
      <alignment vertical="center"/>
    </xf>
    <xf numFmtId="4" fontId="9" fillId="21" borderId="5" xfId="0" applyNumberFormat="1" applyFont="1" applyFill="1" applyBorder="1" applyAlignment="1">
      <alignment horizontal="center" vertical="center"/>
    </xf>
    <xf numFmtId="0" fontId="35" fillId="5" borderId="5" xfId="0" applyFont="1" applyFill="1" applyBorder="1" applyAlignment="1">
      <alignment horizontal="center" vertical="center" wrapText="1"/>
    </xf>
    <xf numFmtId="166" fontId="10" fillId="3" borderId="5" xfId="1" applyNumberFormat="1" applyFont="1" applyFill="1" applyBorder="1" applyAlignment="1">
      <alignment horizontal="center" vertical="center"/>
    </xf>
    <xf numFmtId="0" fontId="0" fillId="3" borderId="0" xfId="0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14" fillId="3" borderId="0" xfId="0" applyFont="1" applyFill="1" applyAlignment="1">
      <alignment vertical="center" wrapText="1"/>
    </xf>
    <xf numFmtId="0" fontId="0" fillId="3" borderId="0" xfId="0" applyFont="1" applyFill="1" applyAlignment="1">
      <alignment vertical="center" wrapText="1"/>
    </xf>
    <xf numFmtId="4" fontId="19" fillId="5" borderId="4" xfId="0" applyNumberFormat="1" applyFont="1" applyFill="1" applyBorder="1" applyAlignment="1">
      <alignment vertical="center" wrapText="1"/>
    </xf>
    <xf numFmtId="4" fontId="36" fillId="5" borderId="4" xfId="0" applyNumberFormat="1" applyFont="1" applyFill="1" applyBorder="1" applyAlignment="1">
      <alignment vertical="center"/>
    </xf>
    <xf numFmtId="0" fontId="38" fillId="0" borderId="0" xfId="0" applyFont="1" applyFill="1" applyBorder="1" applyAlignment="1">
      <alignment vertical="center" wrapText="1"/>
    </xf>
    <xf numFmtId="0" fontId="38" fillId="0" borderId="1" xfId="0" applyFont="1" applyFill="1" applyBorder="1" applyAlignment="1">
      <alignment vertical="center" wrapText="1"/>
    </xf>
    <xf numFmtId="0" fontId="37" fillId="5" borderId="0" xfId="0" applyFont="1" applyFill="1" applyAlignment="1">
      <alignment vertical="center"/>
    </xf>
    <xf numFmtId="4" fontId="9" fillId="19" borderId="5" xfId="0" applyNumberFormat="1" applyFont="1" applyFill="1" applyBorder="1" applyAlignment="1">
      <alignment horizontal="center" vertical="center"/>
    </xf>
    <xf numFmtId="4" fontId="9" fillId="20" borderId="5" xfId="0" applyNumberFormat="1" applyFont="1" applyFill="1" applyBorder="1" applyAlignment="1">
      <alignment horizontal="center" vertical="center"/>
    </xf>
    <xf numFmtId="49" fontId="10" fillId="16" borderId="5" xfId="1" applyNumberFormat="1" applyFont="1" applyFill="1" applyBorder="1" applyAlignment="1">
      <alignment horizontal="left" vertical="center" wrapText="1"/>
    </xf>
    <xf numFmtId="4" fontId="17" fillId="14" borderId="5" xfId="0" applyNumberFormat="1" applyFont="1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49" fontId="10" fillId="3" borderId="13" xfId="1" applyNumberFormat="1" applyFont="1" applyFill="1" applyBorder="1" applyAlignment="1">
      <alignment vertical="center" wrapText="1"/>
    </xf>
    <xf numFmtId="49" fontId="10" fillId="17" borderId="5" xfId="1" applyNumberFormat="1" applyFont="1" applyFill="1" applyBorder="1" applyAlignment="1">
      <alignment vertical="center" wrapText="1"/>
    </xf>
    <xf numFmtId="0" fontId="0" fillId="5" borderId="0" xfId="0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 wrapText="1"/>
    </xf>
    <xf numFmtId="164" fontId="32" fillId="4" borderId="5" xfId="0" applyNumberFormat="1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4" fontId="31" fillId="4" borderId="5" xfId="0" applyNumberFormat="1" applyFont="1" applyFill="1" applyBorder="1" applyAlignment="1">
      <alignment horizontal="center" vertical="center" wrapText="1"/>
    </xf>
    <xf numFmtId="49" fontId="10" fillId="0" borderId="12" xfId="1" applyNumberFormat="1" applyFont="1" applyBorder="1" applyAlignment="1">
      <alignment horizontal="left" vertical="center" wrapText="1"/>
    </xf>
    <xf numFmtId="49" fontId="10" fillId="0" borderId="13" xfId="1" applyNumberFormat="1" applyFont="1" applyBorder="1" applyAlignment="1">
      <alignment horizontal="left" vertical="center" wrapText="1"/>
    </xf>
  </cellXfs>
  <cellStyles count="83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63" xfId="81"/>
    <cellStyle name="Обычный" xfId="0" builtinId="0"/>
    <cellStyle name="Обычный 2" xfId="82"/>
    <cellStyle name="Обычный_Лист1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autoPageBreaks="0"/>
  </sheetPr>
  <dimension ref="A1:SJ440"/>
  <sheetViews>
    <sheetView tabSelected="1" view="pageBreakPreview" zoomScale="70" zoomScaleNormal="85" zoomScaleSheetLayoutView="70" workbookViewId="0">
      <pane xSplit="1" ySplit="7" topLeftCell="D399" activePane="bottomRight" state="frozen"/>
      <selection pane="topRight" activeCell="B1" sqref="B1"/>
      <selection pane="bottomLeft" activeCell="A8" sqref="A8"/>
      <selection pane="bottomRight" activeCell="K134" sqref="K134"/>
    </sheetView>
  </sheetViews>
  <sheetFormatPr defaultColWidth="9.140625" defaultRowHeight="18.75" x14ac:dyDescent="0.25"/>
  <cols>
    <col min="1" max="1" width="35.28515625" style="103" customWidth="1"/>
    <col min="2" max="2" width="24.28515625" style="104" bestFit="1" customWidth="1"/>
    <col min="3" max="3" width="20.7109375" style="22" bestFit="1" customWidth="1"/>
    <col min="4" max="4" width="20.7109375" style="244" bestFit="1" customWidth="1"/>
    <col min="5" max="5" width="14.42578125" style="22" bestFit="1" customWidth="1"/>
    <col min="6" max="6" width="14.28515625" style="105" customWidth="1"/>
    <col min="7" max="7" width="12.5703125" style="22" customWidth="1"/>
    <col min="8" max="8" width="13.85546875" style="22" customWidth="1"/>
    <col min="9" max="9" width="12.42578125" style="105" customWidth="1"/>
    <col min="10" max="10" width="15" style="106" bestFit="1" customWidth="1"/>
    <col min="11" max="11" width="12.28515625" style="107" customWidth="1"/>
    <col min="12" max="12" width="13.42578125" style="107" customWidth="1"/>
    <col min="13" max="13" width="15.42578125" style="107" customWidth="1"/>
    <col min="14" max="14" width="53.28515625" style="108" customWidth="1"/>
    <col min="15" max="15" width="56.85546875" style="4" customWidth="1"/>
    <col min="16" max="504" width="9.140625" style="4"/>
    <col min="505" max="16384" width="9.140625" style="22"/>
  </cols>
  <sheetData>
    <row r="1" spans="1:16" s="4" customFormat="1" ht="69" customHeight="1" x14ac:dyDescent="0.25">
      <c r="A1" s="253" t="s">
        <v>229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</row>
    <row r="2" spans="1:16" s="4" customFormat="1" ht="20.25" x14ac:dyDescent="0.25">
      <c r="A2" s="109"/>
      <c r="B2" s="111"/>
      <c r="C2" s="111"/>
      <c r="D2" s="242"/>
      <c r="E2" s="111"/>
      <c r="F2" s="111"/>
      <c r="G2" s="111"/>
      <c r="H2" s="111"/>
      <c r="I2" s="111"/>
      <c r="J2" s="111"/>
      <c r="K2" s="112"/>
      <c r="L2" s="2"/>
      <c r="M2" s="2"/>
      <c r="N2" s="3"/>
    </row>
    <row r="3" spans="1:16" s="4" customFormat="1" ht="20.25" x14ac:dyDescent="0.25">
      <c r="A3" s="110" t="s">
        <v>175</v>
      </c>
      <c r="B3" s="1"/>
      <c r="C3" s="1"/>
      <c r="D3" s="243"/>
      <c r="E3" s="1"/>
      <c r="F3" s="1"/>
      <c r="G3" s="1"/>
      <c r="H3" s="1"/>
      <c r="I3" s="1"/>
      <c r="J3" s="1"/>
      <c r="K3" s="2"/>
      <c r="L3" s="2"/>
      <c r="M3" s="2"/>
      <c r="N3" s="3"/>
    </row>
    <row r="4" spans="1:16" s="24" customFormat="1" ht="17.45" customHeight="1" x14ac:dyDescent="0.25">
      <c r="A4" s="255" t="s">
        <v>0</v>
      </c>
      <c r="B4" s="128" t="s">
        <v>176</v>
      </c>
      <c r="C4" s="255" t="s">
        <v>227</v>
      </c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6" t="s">
        <v>177</v>
      </c>
    </row>
    <row r="5" spans="1:16" s="24" customFormat="1" ht="17.45" customHeight="1" x14ac:dyDescent="0.25">
      <c r="A5" s="255"/>
      <c r="B5" s="257" t="s">
        <v>228</v>
      </c>
      <c r="C5" s="256" t="s">
        <v>231</v>
      </c>
      <c r="D5" s="254" t="s">
        <v>259</v>
      </c>
      <c r="E5" s="254" t="s">
        <v>262</v>
      </c>
      <c r="F5" s="255" t="s">
        <v>183</v>
      </c>
      <c r="G5" s="255"/>
      <c r="H5" s="255"/>
      <c r="I5" s="255"/>
      <c r="J5" s="255"/>
      <c r="K5" s="255"/>
      <c r="L5" s="255"/>
      <c r="M5" s="254" t="s">
        <v>182</v>
      </c>
      <c r="N5" s="256"/>
    </row>
    <row r="6" spans="1:16" s="24" customFormat="1" ht="90.75" customHeight="1" x14ac:dyDescent="0.25">
      <c r="A6" s="255"/>
      <c r="B6" s="257"/>
      <c r="C6" s="256"/>
      <c r="D6" s="254"/>
      <c r="E6" s="254"/>
      <c r="F6" s="129" t="s">
        <v>178</v>
      </c>
      <c r="G6" s="129" t="s">
        <v>179</v>
      </c>
      <c r="H6" s="129" t="s">
        <v>95</v>
      </c>
      <c r="I6" s="129" t="s">
        <v>180</v>
      </c>
      <c r="J6" s="129" t="s">
        <v>179</v>
      </c>
      <c r="K6" s="129" t="s">
        <v>95</v>
      </c>
      <c r="L6" s="129" t="s">
        <v>181</v>
      </c>
      <c r="M6" s="254"/>
      <c r="N6" s="256"/>
    </row>
    <row r="7" spans="1:16" s="4" customFormat="1" ht="15.75" x14ac:dyDescent="0.25">
      <c r="A7" s="5">
        <v>1</v>
      </c>
      <c r="B7" s="234">
        <f>A7+1</f>
        <v>2</v>
      </c>
      <c r="C7" s="5">
        <f t="shared" ref="C7:N7" si="0">B7+1</f>
        <v>3</v>
      </c>
      <c r="D7" s="234">
        <f t="shared" si="0"/>
        <v>4</v>
      </c>
      <c r="E7" s="234">
        <f t="shared" si="0"/>
        <v>5</v>
      </c>
      <c r="F7" s="5">
        <f t="shared" si="0"/>
        <v>6</v>
      </c>
      <c r="G7" s="5">
        <f t="shared" si="0"/>
        <v>7</v>
      </c>
      <c r="H7" s="5">
        <f t="shared" si="0"/>
        <v>8</v>
      </c>
      <c r="I7" s="5">
        <f t="shared" si="0"/>
        <v>9</v>
      </c>
      <c r="J7" s="5">
        <f t="shared" si="0"/>
        <v>10</v>
      </c>
      <c r="K7" s="5">
        <f t="shared" si="0"/>
        <v>11</v>
      </c>
      <c r="L7" s="5">
        <f t="shared" si="0"/>
        <v>12</v>
      </c>
      <c r="M7" s="5">
        <f t="shared" si="0"/>
        <v>13</v>
      </c>
      <c r="N7" s="5">
        <f t="shared" si="0"/>
        <v>14</v>
      </c>
    </row>
    <row r="8" spans="1:16" s="4" customFormat="1" ht="15" x14ac:dyDescent="0.25">
      <c r="A8" s="6" t="s">
        <v>1</v>
      </c>
      <c r="B8" s="7">
        <f t="shared" ref="B8:K8" si="1">B9+B34</f>
        <v>286197663.01999998</v>
      </c>
      <c r="C8" s="7">
        <f t="shared" si="1"/>
        <v>327145931.74000001</v>
      </c>
      <c r="D8" s="7">
        <f t="shared" si="1"/>
        <v>332033196.34000003</v>
      </c>
      <c r="E8" s="7">
        <f t="shared" si="1"/>
        <v>151623596.37</v>
      </c>
      <c r="F8" s="7">
        <f>G8+H8</f>
        <v>10745142.220000001</v>
      </c>
      <c r="G8" s="7">
        <f t="shared" si="1"/>
        <v>10745142.220000001</v>
      </c>
      <c r="H8" s="7">
        <f t="shared" si="1"/>
        <v>0</v>
      </c>
      <c r="I8" s="7">
        <f>J8+K8</f>
        <v>-119400</v>
      </c>
      <c r="J8" s="7">
        <f t="shared" si="1"/>
        <v>-119400</v>
      </c>
      <c r="K8" s="7">
        <f t="shared" si="1"/>
        <v>0</v>
      </c>
      <c r="L8" s="7">
        <f>I8+F8</f>
        <v>10625742.220000001</v>
      </c>
      <c r="M8" s="7">
        <f>D8+L8</f>
        <v>342658938.56000006</v>
      </c>
      <c r="N8" s="113"/>
    </row>
    <row r="9" spans="1:16" s="4" customFormat="1" ht="25.5" x14ac:dyDescent="0.25">
      <c r="A9" s="8" t="s">
        <v>2</v>
      </c>
      <c r="B9" s="9">
        <f t="shared" ref="B9:K9" si="2">B10+B21</f>
        <v>81862012.800000012</v>
      </c>
      <c r="C9" s="9">
        <f t="shared" si="2"/>
        <v>85139900</v>
      </c>
      <c r="D9" s="9">
        <f t="shared" si="2"/>
        <v>85139900</v>
      </c>
      <c r="E9" s="9">
        <f t="shared" si="2"/>
        <v>42463408.589999989</v>
      </c>
      <c r="F9" s="9">
        <f t="shared" ref="F9:F45" si="3">G9+H9</f>
        <v>0</v>
      </c>
      <c r="G9" s="9">
        <f t="shared" si="2"/>
        <v>0</v>
      </c>
      <c r="H9" s="9">
        <f t="shared" si="2"/>
        <v>0</v>
      </c>
      <c r="I9" s="9">
        <f t="shared" ref="I9:I72" si="4">J9+K9</f>
        <v>0</v>
      </c>
      <c r="J9" s="9">
        <f t="shared" si="2"/>
        <v>0</v>
      </c>
      <c r="K9" s="9">
        <f t="shared" si="2"/>
        <v>0</v>
      </c>
      <c r="L9" s="9">
        <f t="shared" ref="L9:L72" si="5">I9+F9</f>
        <v>0</v>
      </c>
      <c r="M9" s="9">
        <f t="shared" ref="M9:M45" si="6">D9+L9</f>
        <v>85139900</v>
      </c>
      <c r="N9" s="114"/>
    </row>
    <row r="10" spans="1:16" s="4" customFormat="1" ht="15" x14ac:dyDescent="0.25">
      <c r="A10" s="8" t="s">
        <v>3</v>
      </c>
      <c r="B10" s="9">
        <f>SUM(B11:B20)-B12</f>
        <v>72095026.580000013</v>
      </c>
      <c r="C10" s="9">
        <f t="shared" ref="C10:K10" si="7">SUM(C11:C20)-C12</f>
        <v>73268900</v>
      </c>
      <c r="D10" s="9">
        <f t="shared" si="7"/>
        <v>73268900</v>
      </c>
      <c r="E10" s="9">
        <f t="shared" si="7"/>
        <v>32616141.159999989</v>
      </c>
      <c r="F10" s="9">
        <f t="shared" si="3"/>
        <v>0</v>
      </c>
      <c r="G10" s="9">
        <f t="shared" si="7"/>
        <v>0</v>
      </c>
      <c r="H10" s="9">
        <f t="shared" si="7"/>
        <v>0</v>
      </c>
      <c r="I10" s="9">
        <f t="shared" si="4"/>
        <v>0</v>
      </c>
      <c r="J10" s="9">
        <f t="shared" si="7"/>
        <v>0</v>
      </c>
      <c r="K10" s="9">
        <f t="shared" si="7"/>
        <v>0</v>
      </c>
      <c r="L10" s="9">
        <f t="shared" si="5"/>
        <v>0</v>
      </c>
      <c r="M10" s="9">
        <f t="shared" si="6"/>
        <v>73268900</v>
      </c>
      <c r="N10" s="114"/>
    </row>
    <row r="11" spans="1:16" s="4" customFormat="1" ht="15" x14ac:dyDescent="0.25">
      <c r="A11" s="10" t="s">
        <v>4</v>
      </c>
      <c r="B11" s="11">
        <v>50448373.509999998</v>
      </c>
      <c r="C11" s="11">
        <v>50024900</v>
      </c>
      <c r="D11" s="12">
        <v>50024900</v>
      </c>
      <c r="E11" s="11">
        <v>21273089.66</v>
      </c>
      <c r="F11" s="11">
        <f t="shared" si="3"/>
        <v>0</v>
      </c>
      <c r="G11" s="11"/>
      <c r="H11" s="12"/>
      <c r="I11" s="12">
        <f t="shared" si="4"/>
        <v>0</v>
      </c>
      <c r="J11" s="12"/>
      <c r="K11" s="12"/>
      <c r="L11" s="11">
        <f t="shared" si="5"/>
        <v>0</v>
      </c>
      <c r="M11" s="11">
        <f t="shared" si="6"/>
        <v>50024900</v>
      </c>
      <c r="N11" s="115"/>
    </row>
    <row r="12" spans="1:16" s="4" customFormat="1" ht="25.5" x14ac:dyDescent="0.25">
      <c r="A12" s="13" t="s">
        <v>5</v>
      </c>
      <c r="B12" s="14">
        <v>45020624.200000003</v>
      </c>
      <c r="C12" s="14">
        <v>44941894</v>
      </c>
      <c r="D12" s="14">
        <v>44941894</v>
      </c>
      <c r="E12" s="14">
        <v>18958284.5</v>
      </c>
      <c r="F12" s="14">
        <f t="shared" si="3"/>
        <v>0</v>
      </c>
      <c r="G12" s="14"/>
      <c r="H12" s="15"/>
      <c r="I12" s="15">
        <f t="shared" si="4"/>
        <v>0</v>
      </c>
      <c r="J12" s="15"/>
      <c r="K12" s="15"/>
      <c r="L12" s="14">
        <f t="shared" si="5"/>
        <v>0</v>
      </c>
      <c r="M12" s="14">
        <f t="shared" si="6"/>
        <v>44941894</v>
      </c>
      <c r="N12" s="116"/>
      <c r="P12" s="16"/>
    </row>
    <row r="13" spans="1:16" s="4" customFormat="1" ht="15" x14ac:dyDescent="0.25">
      <c r="A13" s="10" t="s">
        <v>6</v>
      </c>
      <c r="B13" s="208">
        <v>13964613.65</v>
      </c>
      <c r="C13" s="17">
        <v>15927600</v>
      </c>
      <c r="D13" s="208">
        <v>15927600</v>
      </c>
      <c r="E13" s="208">
        <v>7492990.5499999998</v>
      </c>
      <c r="F13" s="17">
        <f t="shared" si="3"/>
        <v>0</v>
      </c>
      <c r="G13" s="17"/>
      <c r="H13" s="18"/>
      <c r="I13" s="18">
        <f t="shared" si="4"/>
        <v>0</v>
      </c>
      <c r="J13" s="18"/>
      <c r="K13" s="12"/>
      <c r="L13" s="19">
        <f t="shared" si="5"/>
        <v>0</v>
      </c>
      <c r="M13" s="19">
        <f t="shared" si="6"/>
        <v>15927600</v>
      </c>
      <c r="N13" s="117"/>
    </row>
    <row r="14" spans="1:16" s="4" customFormat="1" ht="15" x14ac:dyDescent="0.25">
      <c r="A14" s="10" t="s">
        <v>7</v>
      </c>
      <c r="B14" s="208">
        <v>4493273.92</v>
      </c>
      <c r="C14" s="17">
        <v>1089000</v>
      </c>
      <c r="D14" s="208">
        <v>1089000</v>
      </c>
      <c r="E14" s="208">
        <v>853774.72</v>
      </c>
      <c r="F14" s="17">
        <f t="shared" si="3"/>
        <v>0</v>
      </c>
      <c r="G14" s="17"/>
      <c r="H14" s="18"/>
      <c r="I14" s="18">
        <f t="shared" si="4"/>
        <v>0</v>
      </c>
      <c r="J14" s="18"/>
      <c r="K14" s="18"/>
      <c r="L14" s="19">
        <f t="shared" si="5"/>
        <v>0</v>
      </c>
      <c r="M14" s="19">
        <f t="shared" si="6"/>
        <v>1089000</v>
      </c>
      <c r="N14" s="117"/>
    </row>
    <row r="15" spans="1:16" s="4" customFormat="1" ht="15" x14ac:dyDescent="0.25">
      <c r="A15" s="10" t="s">
        <v>8</v>
      </c>
      <c r="B15" s="208">
        <v>2194650.54</v>
      </c>
      <c r="C15" s="17">
        <v>1864700</v>
      </c>
      <c r="D15" s="208">
        <v>1864700</v>
      </c>
      <c r="E15" s="208">
        <v>1938449.64</v>
      </c>
      <c r="F15" s="17">
        <f t="shared" si="3"/>
        <v>0</v>
      </c>
      <c r="G15" s="17"/>
      <c r="H15" s="18"/>
      <c r="I15" s="18">
        <f t="shared" si="4"/>
        <v>0</v>
      </c>
      <c r="J15" s="18"/>
      <c r="K15" s="18"/>
      <c r="L15" s="19">
        <f t="shared" si="5"/>
        <v>0</v>
      </c>
      <c r="M15" s="19">
        <f t="shared" si="6"/>
        <v>1864700</v>
      </c>
      <c r="N15" s="117"/>
    </row>
    <row r="16" spans="1:16" s="4" customFormat="1" ht="38.25" x14ac:dyDescent="0.25">
      <c r="A16" s="10" t="s">
        <v>9</v>
      </c>
      <c r="B16" s="208">
        <v>93362.46</v>
      </c>
      <c r="C16" s="17">
        <v>3432000</v>
      </c>
      <c r="D16" s="208">
        <v>3432000</v>
      </c>
      <c r="E16" s="208">
        <v>726924.62</v>
      </c>
      <c r="F16" s="17">
        <f t="shared" si="3"/>
        <v>0</v>
      </c>
      <c r="G16" s="17"/>
      <c r="H16" s="18"/>
      <c r="I16" s="18">
        <f t="shared" si="4"/>
        <v>0</v>
      </c>
      <c r="J16" s="18"/>
      <c r="K16" s="18"/>
      <c r="L16" s="19">
        <f t="shared" si="5"/>
        <v>0</v>
      </c>
      <c r="M16" s="19">
        <f t="shared" si="6"/>
        <v>3432000</v>
      </c>
      <c r="N16" s="117"/>
    </row>
    <row r="17" spans="1:14" s="4" customFormat="1" ht="15" x14ac:dyDescent="0.25">
      <c r="A17" s="10" t="s">
        <v>10</v>
      </c>
      <c r="B17" s="208"/>
      <c r="C17" s="17"/>
      <c r="D17" s="208"/>
      <c r="E17" s="208"/>
      <c r="F17" s="17">
        <f t="shared" si="3"/>
        <v>0</v>
      </c>
      <c r="G17" s="17"/>
      <c r="H17" s="18"/>
      <c r="I17" s="18">
        <f t="shared" si="4"/>
        <v>0</v>
      </c>
      <c r="J17" s="18"/>
      <c r="K17" s="18"/>
      <c r="L17" s="19">
        <f t="shared" si="5"/>
        <v>0</v>
      </c>
      <c r="M17" s="19">
        <f t="shared" si="6"/>
        <v>0</v>
      </c>
      <c r="N17" s="117"/>
    </row>
    <row r="18" spans="1:14" s="4" customFormat="1" ht="15" x14ac:dyDescent="0.25">
      <c r="A18" s="10" t="s">
        <v>11</v>
      </c>
      <c r="B18" s="208"/>
      <c r="C18" s="17"/>
      <c r="D18" s="208"/>
      <c r="E18" s="208"/>
      <c r="F18" s="17">
        <f t="shared" si="3"/>
        <v>0</v>
      </c>
      <c r="G18" s="17"/>
      <c r="H18" s="18"/>
      <c r="I18" s="18">
        <f t="shared" si="4"/>
        <v>0</v>
      </c>
      <c r="J18" s="18"/>
      <c r="K18" s="18"/>
      <c r="L18" s="19">
        <f t="shared" si="5"/>
        <v>0</v>
      </c>
      <c r="M18" s="19">
        <f t="shared" si="6"/>
        <v>0</v>
      </c>
      <c r="N18" s="117"/>
    </row>
    <row r="19" spans="1:14" s="4" customFormat="1" ht="15" x14ac:dyDescent="0.25">
      <c r="A19" s="10" t="s">
        <v>12</v>
      </c>
      <c r="B19" s="208">
        <v>900752.5</v>
      </c>
      <c r="C19" s="17">
        <v>930700</v>
      </c>
      <c r="D19" s="208">
        <v>930700</v>
      </c>
      <c r="E19" s="208">
        <v>330911.96999999997</v>
      </c>
      <c r="F19" s="17">
        <f t="shared" si="3"/>
        <v>0</v>
      </c>
      <c r="G19" s="17"/>
      <c r="H19" s="18"/>
      <c r="I19" s="18">
        <f t="shared" si="4"/>
        <v>0</v>
      </c>
      <c r="J19" s="18"/>
      <c r="K19" s="18"/>
      <c r="L19" s="19">
        <f t="shared" si="5"/>
        <v>0</v>
      </c>
      <c r="M19" s="19">
        <f t="shared" si="6"/>
        <v>930700</v>
      </c>
      <c r="N19" s="117"/>
    </row>
    <row r="20" spans="1:14" s="4" customFormat="1" ht="15" x14ac:dyDescent="0.25">
      <c r="A20" s="10" t="s">
        <v>13</v>
      </c>
      <c r="B20" s="208"/>
      <c r="C20" s="17"/>
      <c r="D20" s="208"/>
      <c r="E20" s="208"/>
      <c r="F20" s="17">
        <f t="shared" si="3"/>
        <v>0</v>
      </c>
      <c r="G20" s="17"/>
      <c r="H20" s="18"/>
      <c r="I20" s="18">
        <f t="shared" si="4"/>
        <v>0</v>
      </c>
      <c r="J20" s="18"/>
      <c r="K20" s="18"/>
      <c r="L20" s="19">
        <f t="shared" si="5"/>
        <v>0</v>
      </c>
      <c r="M20" s="19">
        <f t="shared" si="6"/>
        <v>0</v>
      </c>
      <c r="N20" s="117"/>
    </row>
    <row r="21" spans="1:14" s="4" customFormat="1" ht="15" x14ac:dyDescent="0.25">
      <c r="A21" s="8" t="s">
        <v>14</v>
      </c>
      <c r="B21" s="9">
        <f>SUM(B22:B33)</f>
        <v>9766986.2200000007</v>
      </c>
      <c r="C21" s="9">
        <f t="shared" ref="C21:K21" si="8">SUM(C22:C33)</f>
        <v>11871000</v>
      </c>
      <c r="D21" s="9">
        <f t="shared" si="8"/>
        <v>11871000</v>
      </c>
      <c r="E21" s="9">
        <f t="shared" si="8"/>
        <v>9847267.4300000016</v>
      </c>
      <c r="F21" s="9">
        <f t="shared" si="3"/>
        <v>0</v>
      </c>
      <c r="G21" s="9">
        <f t="shared" si="8"/>
        <v>0</v>
      </c>
      <c r="H21" s="9">
        <f t="shared" si="8"/>
        <v>0</v>
      </c>
      <c r="I21" s="9">
        <f t="shared" si="4"/>
        <v>0</v>
      </c>
      <c r="J21" s="9">
        <f t="shared" si="8"/>
        <v>0</v>
      </c>
      <c r="K21" s="9">
        <f t="shared" si="8"/>
        <v>0</v>
      </c>
      <c r="L21" s="9">
        <f t="shared" si="5"/>
        <v>0</v>
      </c>
      <c r="M21" s="9">
        <f t="shared" si="6"/>
        <v>11871000</v>
      </c>
      <c r="N21" s="114"/>
    </row>
    <row r="22" spans="1:14" s="4" customFormat="1" ht="15" x14ac:dyDescent="0.25">
      <c r="A22" s="20" t="s">
        <v>15</v>
      </c>
      <c r="B22" s="208">
        <v>3961072.42</v>
      </c>
      <c r="C22" s="17">
        <v>3936700</v>
      </c>
      <c r="D22" s="208">
        <v>3936700</v>
      </c>
      <c r="E22" s="208">
        <v>1000023.76</v>
      </c>
      <c r="F22" s="17">
        <f t="shared" si="3"/>
        <v>0</v>
      </c>
      <c r="G22" s="17"/>
      <c r="H22" s="18"/>
      <c r="I22" s="18">
        <f t="shared" si="4"/>
        <v>0</v>
      </c>
      <c r="J22" s="17"/>
      <c r="K22" s="17"/>
      <c r="L22" s="17">
        <f t="shared" si="5"/>
        <v>0</v>
      </c>
      <c r="M22" s="17">
        <f t="shared" si="6"/>
        <v>3936700</v>
      </c>
      <c r="N22" s="117"/>
    </row>
    <row r="23" spans="1:14" s="4" customFormat="1" ht="30" x14ac:dyDescent="0.25">
      <c r="A23" s="20" t="s">
        <v>16</v>
      </c>
      <c r="B23" s="208">
        <v>1602695.3</v>
      </c>
      <c r="C23" s="17">
        <v>786100</v>
      </c>
      <c r="D23" s="208">
        <v>786100</v>
      </c>
      <c r="E23" s="208">
        <v>265629.21999999997</v>
      </c>
      <c r="F23" s="17">
        <f t="shared" si="3"/>
        <v>0</v>
      </c>
      <c r="G23" s="17"/>
      <c r="H23" s="18"/>
      <c r="I23" s="18">
        <f t="shared" si="4"/>
        <v>0</v>
      </c>
      <c r="J23" s="17"/>
      <c r="K23" s="17"/>
      <c r="L23" s="17">
        <f t="shared" si="5"/>
        <v>0</v>
      </c>
      <c r="M23" s="17">
        <f t="shared" si="6"/>
        <v>786100</v>
      </c>
      <c r="N23" s="117"/>
    </row>
    <row r="24" spans="1:14" s="4" customFormat="1" ht="45" x14ac:dyDescent="0.25">
      <c r="A24" s="20" t="s">
        <v>17</v>
      </c>
      <c r="B24" s="208">
        <v>91950</v>
      </c>
      <c r="C24" s="17">
        <v>110000</v>
      </c>
      <c r="D24" s="208">
        <v>110000</v>
      </c>
      <c r="E24" s="208"/>
      <c r="F24" s="17">
        <f t="shared" si="3"/>
        <v>0</v>
      </c>
      <c r="G24" s="17"/>
      <c r="H24" s="18"/>
      <c r="I24" s="18">
        <f t="shared" si="4"/>
        <v>0</v>
      </c>
      <c r="J24" s="17"/>
      <c r="K24" s="17"/>
      <c r="L24" s="17">
        <f t="shared" si="5"/>
        <v>0</v>
      </c>
      <c r="M24" s="17">
        <f t="shared" si="6"/>
        <v>110000</v>
      </c>
      <c r="N24" s="117"/>
    </row>
    <row r="25" spans="1:14" s="4" customFormat="1" ht="60" x14ac:dyDescent="0.25">
      <c r="A25" s="20" t="s">
        <v>18</v>
      </c>
      <c r="B25" s="208"/>
      <c r="C25" s="17"/>
      <c r="D25" s="208"/>
      <c r="E25" s="208"/>
      <c r="F25" s="17">
        <f t="shared" si="3"/>
        <v>0</v>
      </c>
      <c r="G25" s="17"/>
      <c r="H25" s="18"/>
      <c r="I25" s="18">
        <f t="shared" si="4"/>
        <v>0</v>
      </c>
      <c r="J25" s="17"/>
      <c r="K25" s="17"/>
      <c r="L25" s="17">
        <f t="shared" si="5"/>
        <v>0</v>
      </c>
      <c r="M25" s="17">
        <f t="shared" si="6"/>
        <v>0</v>
      </c>
      <c r="N25" s="117"/>
    </row>
    <row r="26" spans="1:14" s="4" customFormat="1" ht="30" x14ac:dyDescent="0.25">
      <c r="A26" s="20" t="s">
        <v>19</v>
      </c>
      <c r="B26" s="208">
        <v>317357.45</v>
      </c>
      <c r="C26" s="17">
        <v>156300</v>
      </c>
      <c r="D26" s="208">
        <v>156300</v>
      </c>
      <c r="E26" s="208">
        <v>641965.26</v>
      </c>
      <c r="F26" s="17">
        <f t="shared" si="3"/>
        <v>0</v>
      </c>
      <c r="G26" s="17"/>
      <c r="H26" s="18"/>
      <c r="I26" s="18">
        <f t="shared" si="4"/>
        <v>0</v>
      </c>
      <c r="J26" s="17"/>
      <c r="K26" s="17"/>
      <c r="L26" s="17">
        <f t="shared" si="5"/>
        <v>0</v>
      </c>
      <c r="M26" s="17">
        <f t="shared" si="6"/>
        <v>156300</v>
      </c>
      <c r="N26" s="117"/>
    </row>
    <row r="27" spans="1:14" s="4" customFormat="1" ht="30" x14ac:dyDescent="0.25">
      <c r="A27" s="20" t="s">
        <v>20</v>
      </c>
      <c r="B27" s="208">
        <v>163235.47</v>
      </c>
      <c r="C27" s="17"/>
      <c r="D27" s="208"/>
      <c r="E27" s="208">
        <v>70812.600000000006</v>
      </c>
      <c r="F27" s="17">
        <f t="shared" si="3"/>
        <v>0</v>
      </c>
      <c r="G27" s="17"/>
      <c r="H27" s="18"/>
      <c r="I27" s="18">
        <f t="shared" si="4"/>
        <v>0</v>
      </c>
      <c r="J27" s="17"/>
      <c r="K27" s="17"/>
      <c r="L27" s="17">
        <f t="shared" si="5"/>
        <v>0</v>
      </c>
      <c r="M27" s="17">
        <f t="shared" si="6"/>
        <v>0</v>
      </c>
      <c r="N27" s="117"/>
    </row>
    <row r="28" spans="1:14" s="4" customFormat="1" ht="15" x14ac:dyDescent="0.25">
      <c r="A28" s="20" t="s">
        <v>21</v>
      </c>
      <c r="B28" s="208"/>
      <c r="C28" s="17"/>
      <c r="D28" s="208"/>
      <c r="E28" s="208"/>
      <c r="F28" s="17">
        <f t="shared" si="3"/>
        <v>0</v>
      </c>
      <c r="G28" s="17"/>
      <c r="H28" s="18"/>
      <c r="I28" s="18">
        <f t="shared" si="4"/>
        <v>0</v>
      </c>
      <c r="J28" s="17"/>
      <c r="K28" s="17"/>
      <c r="L28" s="17">
        <f t="shared" si="5"/>
        <v>0</v>
      </c>
      <c r="M28" s="17">
        <f t="shared" si="6"/>
        <v>0</v>
      </c>
      <c r="N28" s="117"/>
    </row>
    <row r="29" spans="1:14" s="4" customFormat="1" ht="45" x14ac:dyDescent="0.25">
      <c r="A29" s="20" t="s">
        <v>22</v>
      </c>
      <c r="B29" s="208"/>
      <c r="C29" s="17">
        <v>4459900</v>
      </c>
      <c r="D29" s="208">
        <v>4459900</v>
      </c>
      <c r="E29" s="208"/>
      <c r="F29" s="17">
        <f t="shared" si="3"/>
        <v>0</v>
      </c>
      <c r="G29" s="17"/>
      <c r="H29" s="18"/>
      <c r="I29" s="18">
        <f t="shared" si="4"/>
        <v>0</v>
      </c>
      <c r="J29" s="17"/>
      <c r="K29" s="17"/>
      <c r="L29" s="17">
        <f t="shared" si="5"/>
        <v>0</v>
      </c>
      <c r="M29" s="17">
        <f t="shared" si="6"/>
        <v>4459900</v>
      </c>
      <c r="N29" s="117"/>
    </row>
    <row r="30" spans="1:14" s="4" customFormat="1" ht="60" x14ac:dyDescent="0.25">
      <c r="A30" s="20" t="s">
        <v>23</v>
      </c>
      <c r="B30" s="208">
        <v>3159663.43</v>
      </c>
      <c r="C30" s="17">
        <v>1950000</v>
      </c>
      <c r="D30" s="208">
        <v>1950000</v>
      </c>
      <c r="E30" s="208">
        <v>7696543.1200000001</v>
      </c>
      <c r="F30" s="17">
        <f t="shared" si="3"/>
        <v>0</v>
      </c>
      <c r="G30" s="17"/>
      <c r="H30" s="18"/>
      <c r="I30" s="18">
        <f t="shared" si="4"/>
        <v>0</v>
      </c>
      <c r="J30" s="17"/>
      <c r="K30" s="17"/>
      <c r="L30" s="17">
        <f t="shared" si="5"/>
        <v>0</v>
      </c>
      <c r="M30" s="17">
        <f t="shared" si="6"/>
        <v>1950000</v>
      </c>
      <c r="N30" s="117"/>
    </row>
    <row r="31" spans="1:14" s="4" customFormat="1" ht="15" x14ac:dyDescent="0.25">
      <c r="A31" s="20" t="s">
        <v>24</v>
      </c>
      <c r="B31" s="208"/>
      <c r="C31" s="17"/>
      <c r="D31" s="208"/>
      <c r="E31" s="208"/>
      <c r="F31" s="17">
        <f t="shared" si="3"/>
        <v>0</v>
      </c>
      <c r="G31" s="17"/>
      <c r="H31" s="18"/>
      <c r="I31" s="18">
        <f t="shared" si="4"/>
        <v>0</v>
      </c>
      <c r="J31" s="17"/>
      <c r="K31" s="17"/>
      <c r="L31" s="17">
        <f t="shared" si="5"/>
        <v>0</v>
      </c>
      <c r="M31" s="17">
        <f t="shared" si="6"/>
        <v>0</v>
      </c>
      <c r="N31" s="117"/>
    </row>
    <row r="32" spans="1:14" s="4" customFormat="1" ht="30" x14ac:dyDescent="0.25">
      <c r="A32" s="20" t="s">
        <v>25</v>
      </c>
      <c r="B32" s="208">
        <v>461232.84</v>
      </c>
      <c r="C32" s="17">
        <v>472000</v>
      </c>
      <c r="D32" s="208">
        <v>472000</v>
      </c>
      <c r="E32" s="208">
        <v>161114.22</v>
      </c>
      <c r="F32" s="17">
        <f t="shared" si="3"/>
        <v>0</v>
      </c>
      <c r="G32" s="17"/>
      <c r="H32" s="18"/>
      <c r="I32" s="18">
        <f t="shared" si="4"/>
        <v>0</v>
      </c>
      <c r="J32" s="17"/>
      <c r="K32" s="17"/>
      <c r="L32" s="17">
        <f t="shared" si="5"/>
        <v>0</v>
      </c>
      <c r="M32" s="17">
        <f t="shared" si="6"/>
        <v>472000</v>
      </c>
      <c r="N32" s="117"/>
    </row>
    <row r="33" spans="1:504" s="4" customFormat="1" ht="15" x14ac:dyDescent="0.25">
      <c r="A33" s="20" t="s">
        <v>26</v>
      </c>
      <c r="B33" s="208">
        <v>9779.31</v>
      </c>
      <c r="C33" s="17"/>
      <c r="D33" s="208"/>
      <c r="E33" s="208">
        <v>11179.25</v>
      </c>
      <c r="F33" s="17">
        <f t="shared" si="3"/>
        <v>0</v>
      </c>
      <c r="G33" s="17"/>
      <c r="H33" s="18"/>
      <c r="I33" s="18">
        <f t="shared" si="4"/>
        <v>0</v>
      </c>
      <c r="J33" s="17"/>
      <c r="K33" s="17"/>
      <c r="L33" s="17">
        <f t="shared" si="5"/>
        <v>0</v>
      </c>
      <c r="M33" s="17">
        <f t="shared" si="6"/>
        <v>0</v>
      </c>
      <c r="N33" s="117"/>
    </row>
    <row r="34" spans="1:504" s="4" customFormat="1" ht="15" x14ac:dyDescent="0.25">
      <c r="A34" s="8" t="s">
        <v>27</v>
      </c>
      <c r="B34" s="207">
        <f>B35+B44+B45+B46</f>
        <v>204335650.22</v>
      </c>
      <c r="C34" s="9">
        <f>C35+C44+C45+C46</f>
        <v>242006031.74000001</v>
      </c>
      <c r="D34" s="9">
        <f t="shared" ref="D34:K34" si="9">D35+D44+D45+D46</f>
        <v>246893296.34</v>
      </c>
      <c r="E34" s="9">
        <f t="shared" si="9"/>
        <v>109160187.78000002</v>
      </c>
      <c r="F34" s="9">
        <f t="shared" si="3"/>
        <v>10745142.220000001</v>
      </c>
      <c r="G34" s="9">
        <f t="shared" si="9"/>
        <v>10745142.220000001</v>
      </c>
      <c r="H34" s="9">
        <f t="shared" si="9"/>
        <v>0</v>
      </c>
      <c r="I34" s="9">
        <f t="shared" si="4"/>
        <v>-119400</v>
      </c>
      <c r="J34" s="9">
        <f t="shared" si="9"/>
        <v>-119400</v>
      </c>
      <c r="K34" s="9">
        <f t="shared" si="9"/>
        <v>0</v>
      </c>
      <c r="L34" s="9">
        <f t="shared" si="5"/>
        <v>10625742.220000001</v>
      </c>
      <c r="M34" s="9">
        <f t="shared" si="6"/>
        <v>257519038.56</v>
      </c>
      <c r="N34" s="114"/>
    </row>
    <row r="35" spans="1:504" ht="38.25" x14ac:dyDescent="0.25">
      <c r="A35" s="10" t="s">
        <v>28</v>
      </c>
      <c r="B35" s="17">
        <f t="shared" ref="B35:K35" si="10">B36+B40+B41+B42</f>
        <v>204335650.22</v>
      </c>
      <c r="C35" s="17">
        <f t="shared" si="10"/>
        <v>242006031.74000001</v>
      </c>
      <c r="D35" s="208">
        <f>D36+D40+D41+D42</f>
        <v>246893335.34</v>
      </c>
      <c r="E35" s="208">
        <f t="shared" si="10"/>
        <v>109160226.78000002</v>
      </c>
      <c r="F35" s="17">
        <f t="shared" si="3"/>
        <v>10737742.220000001</v>
      </c>
      <c r="G35" s="17">
        <f t="shared" si="10"/>
        <v>10737742.220000001</v>
      </c>
      <c r="H35" s="17">
        <f t="shared" si="10"/>
        <v>0</v>
      </c>
      <c r="I35" s="17">
        <f t="shared" si="4"/>
        <v>-112000</v>
      </c>
      <c r="J35" s="17">
        <f t="shared" si="10"/>
        <v>-112000</v>
      </c>
      <c r="K35" s="17">
        <f t="shared" si="10"/>
        <v>0</v>
      </c>
      <c r="L35" s="17">
        <f t="shared" si="5"/>
        <v>10625742.220000001</v>
      </c>
      <c r="M35" s="17">
        <f t="shared" si="6"/>
        <v>257519077.56</v>
      </c>
      <c r="N35" s="115"/>
    </row>
    <row r="36" spans="1:504" ht="15" x14ac:dyDescent="0.25">
      <c r="A36" s="10" t="s">
        <v>29</v>
      </c>
      <c r="B36" s="17">
        <f>B37+B38+B39</f>
        <v>62986920</v>
      </c>
      <c r="C36" s="17">
        <f t="shared" ref="C36:K36" si="11">C37+C38+C39</f>
        <v>65373800</v>
      </c>
      <c r="D36" s="208">
        <f>D37+D38+D39</f>
        <v>65373800</v>
      </c>
      <c r="E36" s="208">
        <f t="shared" si="11"/>
        <v>32686902</v>
      </c>
      <c r="F36" s="17">
        <f t="shared" si="3"/>
        <v>0</v>
      </c>
      <c r="G36" s="17">
        <f t="shared" si="11"/>
        <v>0</v>
      </c>
      <c r="H36" s="17">
        <f t="shared" si="11"/>
        <v>0</v>
      </c>
      <c r="I36" s="17">
        <f t="shared" si="4"/>
        <v>0</v>
      </c>
      <c r="J36" s="17">
        <f t="shared" si="11"/>
        <v>0</v>
      </c>
      <c r="K36" s="17">
        <f t="shared" si="11"/>
        <v>0</v>
      </c>
      <c r="L36" s="17">
        <f t="shared" si="5"/>
        <v>0</v>
      </c>
      <c r="M36" s="17">
        <f t="shared" si="6"/>
        <v>65373800</v>
      </c>
      <c r="N36" s="115"/>
    </row>
    <row r="37" spans="1:504" ht="25.5" x14ac:dyDescent="0.25">
      <c r="A37" s="23" t="s">
        <v>30</v>
      </c>
      <c r="B37" s="17">
        <v>48698000</v>
      </c>
      <c r="C37" s="17">
        <v>54819000</v>
      </c>
      <c r="D37" s="208">
        <v>54819000</v>
      </c>
      <c r="E37" s="208">
        <v>27409500</v>
      </c>
      <c r="F37" s="17">
        <f t="shared" si="3"/>
        <v>0</v>
      </c>
      <c r="G37" s="17"/>
      <c r="H37" s="18"/>
      <c r="I37" s="18">
        <f t="shared" si="4"/>
        <v>0</v>
      </c>
      <c r="J37" s="17"/>
      <c r="K37" s="17"/>
      <c r="L37" s="17">
        <f t="shared" si="5"/>
        <v>0</v>
      </c>
      <c r="M37" s="17">
        <f t="shared" si="6"/>
        <v>54819000</v>
      </c>
      <c r="N37" s="117"/>
    </row>
    <row r="38" spans="1:504" ht="25.5" x14ac:dyDescent="0.25">
      <c r="A38" s="23" t="s">
        <v>31</v>
      </c>
      <c r="B38" s="17">
        <v>13839920</v>
      </c>
      <c r="C38" s="17">
        <v>10554800</v>
      </c>
      <c r="D38" s="208">
        <v>10554800</v>
      </c>
      <c r="E38" s="208">
        <v>5277402</v>
      </c>
      <c r="F38" s="17">
        <f t="shared" si="3"/>
        <v>0</v>
      </c>
      <c r="G38" s="17"/>
      <c r="H38" s="18"/>
      <c r="I38" s="18">
        <f t="shared" si="4"/>
        <v>0</v>
      </c>
      <c r="J38" s="17"/>
      <c r="K38" s="17"/>
      <c r="L38" s="17">
        <f t="shared" si="5"/>
        <v>0</v>
      </c>
      <c r="M38" s="17">
        <f>D38+L38</f>
        <v>10554800</v>
      </c>
      <c r="N38" s="117"/>
    </row>
    <row r="39" spans="1:504" ht="18.75" customHeight="1" x14ac:dyDescent="0.25">
      <c r="A39" s="23" t="s">
        <v>32</v>
      </c>
      <c r="B39" s="17">
        <v>449000</v>
      </c>
      <c r="C39" s="17"/>
      <c r="D39" s="208"/>
      <c r="E39" s="208"/>
      <c r="F39" s="17">
        <f t="shared" si="3"/>
        <v>0</v>
      </c>
      <c r="G39" s="17"/>
      <c r="H39" s="18"/>
      <c r="I39" s="18">
        <f t="shared" si="4"/>
        <v>0</v>
      </c>
      <c r="J39" s="17"/>
      <c r="K39" s="17"/>
      <c r="L39" s="17">
        <f t="shared" si="5"/>
        <v>0</v>
      </c>
      <c r="M39" s="17">
        <f t="shared" si="6"/>
        <v>0</v>
      </c>
      <c r="N39" s="117"/>
    </row>
    <row r="40" spans="1:504" ht="333" customHeight="1" x14ac:dyDescent="0.25">
      <c r="A40" s="10" t="s">
        <v>33</v>
      </c>
      <c r="B40" s="17">
        <v>11647511.84</v>
      </c>
      <c r="C40" s="17">
        <v>41315776.090000004</v>
      </c>
      <c r="D40" s="208">
        <v>41370124.090000004</v>
      </c>
      <c r="E40" s="208">
        <v>7075227.9500000002</v>
      </c>
      <c r="F40" s="17">
        <f t="shared" si="3"/>
        <v>10737742.220000001</v>
      </c>
      <c r="G40" s="17">
        <f>3465537.6+66944+423101.81+4826000+1681433.81+274725</f>
        <v>10737742.220000001</v>
      </c>
      <c r="H40" s="18"/>
      <c r="I40" s="18">
        <f t="shared" si="4"/>
        <v>-112000</v>
      </c>
      <c r="J40" s="17">
        <v>-112000</v>
      </c>
      <c r="K40" s="17"/>
      <c r="L40" s="17">
        <f t="shared" si="5"/>
        <v>10625742.220000001</v>
      </c>
      <c r="M40" s="17">
        <f t="shared" si="6"/>
        <v>51995866.310000002</v>
      </c>
      <c r="N40" s="157" t="s">
        <v>277</v>
      </c>
    </row>
    <row r="41" spans="1:504" ht="89.25" customHeight="1" x14ac:dyDescent="0.25">
      <c r="A41" s="10" t="s">
        <v>34</v>
      </c>
      <c r="B41" s="17">
        <v>120503653.95999999</v>
      </c>
      <c r="C41" s="17">
        <v>124478810.65000001</v>
      </c>
      <c r="D41" s="208">
        <v>124478910.25</v>
      </c>
      <c r="E41" s="208">
        <v>59346092.57</v>
      </c>
      <c r="F41" s="17">
        <f t="shared" si="3"/>
        <v>0</v>
      </c>
      <c r="G41" s="17"/>
      <c r="H41" s="18"/>
      <c r="I41" s="18">
        <f t="shared" si="4"/>
        <v>0</v>
      </c>
      <c r="J41" s="17"/>
      <c r="K41" s="17"/>
      <c r="L41" s="17">
        <f t="shared" si="5"/>
        <v>0</v>
      </c>
      <c r="M41" s="17">
        <f t="shared" si="6"/>
        <v>124478910.25</v>
      </c>
      <c r="N41" s="157"/>
    </row>
    <row r="42" spans="1:504" ht="15" x14ac:dyDescent="0.25">
      <c r="A42" s="10" t="s">
        <v>35</v>
      </c>
      <c r="B42" s="17">
        <v>9197564.4199999999</v>
      </c>
      <c r="C42" s="17">
        <v>10837645</v>
      </c>
      <c r="D42" s="208">
        <v>15670501</v>
      </c>
      <c r="E42" s="208">
        <v>10052004.26</v>
      </c>
      <c r="F42" s="17">
        <f>G42+H42</f>
        <v>0</v>
      </c>
      <c r="G42" s="17"/>
      <c r="H42" s="18">
        <f>H43</f>
        <v>0</v>
      </c>
      <c r="I42" s="18">
        <f t="shared" si="4"/>
        <v>0</v>
      </c>
      <c r="J42" s="17"/>
      <c r="K42" s="17"/>
      <c r="L42" s="17">
        <f>I42+F42</f>
        <v>0</v>
      </c>
      <c r="M42" s="17">
        <f t="shared" si="6"/>
        <v>15670501</v>
      </c>
      <c r="N42" s="117"/>
    </row>
    <row r="43" spans="1:504" ht="110.25" customHeight="1" x14ac:dyDescent="0.25">
      <c r="A43" s="23" t="s">
        <v>36</v>
      </c>
      <c r="B43" s="17">
        <v>48875</v>
      </c>
      <c r="C43" s="17">
        <v>525805</v>
      </c>
      <c r="D43" s="208">
        <v>5358661</v>
      </c>
      <c r="E43" s="208"/>
      <c r="F43" s="17">
        <f t="shared" si="3"/>
        <v>0</v>
      </c>
      <c r="G43" s="17"/>
      <c r="H43" s="18"/>
      <c r="I43" s="18">
        <f>J43+K43</f>
        <v>0</v>
      </c>
      <c r="J43" s="17"/>
      <c r="K43" s="17"/>
      <c r="L43" s="17">
        <f t="shared" si="5"/>
        <v>0</v>
      </c>
      <c r="M43" s="17">
        <f t="shared" si="6"/>
        <v>5358661</v>
      </c>
      <c r="N43" s="157"/>
    </row>
    <row r="44" spans="1:504" ht="15" x14ac:dyDescent="0.25">
      <c r="A44" s="10" t="s">
        <v>37</v>
      </c>
      <c r="B44" s="180"/>
      <c r="C44" s="17"/>
      <c r="D44" s="208"/>
      <c r="E44" s="208"/>
      <c r="F44" s="17">
        <f t="shared" si="3"/>
        <v>0</v>
      </c>
      <c r="G44" s="17"/>
      <c r="H44" s="18"/>
      <c r="I44" s="18">
        <f t="shared" si="4"/>
        <v>0</v>
      </c>
      <c r="J44" s="17"/>
      <c r="K44" s="17"/>
      <c r="L44" s="17">
        <f t="shared" si="5"/>
        <v>0</v>
      </c>
      <c r="M44" s="17">
        <f t="shared" si="6"/>
        <v>0</v>
      </c>
      <c r="N44" s="117"/>
    </row>
    <row r="45" spans="1:504" ht="38.25" x14ac:dyDescent="0.25">
      <c r="A45" s="10" t="s">
        <v>38</v>
      </c>
      <c r="B45" s="180"/>
      <c r="C45" s="17"/>
      <c r="D45" s="208"/>
      <c r="E45" s="208"/>
      <c r="F45" s="17">
        <f t="shared" si="3"/>
        <v>7400</v>
      </c>
      <c r="G45" s="17">
        <v>7400</v>
      </c>
      <c r="H45" s="18"/>
      <c r="I45" s="18">
        <f t="shared" si="4"/>
        <v>0</v>
      </c>
      <c r="J45" s="17"/>
      <c r="K45" s="17"/>
      <c r="L45" s="17">
        <f t="shared" si="5"/>
        <v>7400</v>
      </c>
      <c r="M45" s="17">
        <f t="shared" si="6"/>
        <v>7400</v>
      </c>
      <c r="N45" s="117"/>
      <c r="O45" s="24"/>
      <c r="P45" s="24"/>
      <c r="Q45" s="24"/>
    </row>
    <row r="46" spans="1:504" ht="30.75" customHeight="1" x14ac:dyDescent="0.25">
      <c r="A46" s="10" t="s">
        <v>39</v>
      </c>
      <c r="B46" s="180"/>
      <c r="C46" s="17"/>
      <c r="D46" s="208">
        <v>-39</v>
      </c>
      <c r="E46" s="208">
        <v>-39</v>
      </c>
      <c r="F46" s="17">
        <f>G46+H46</f>
        <v>0</v>
      </c>
      <c r="G46" s="17"/>
      <c r="H46" s="18"/>
      <c r="I46" s="18">
        <f t="shared" si="4"/>
        <v>-7400</v>
      </c>
      <c r="J46" s="17">
        <v>-7400</v>
      </c>
      <c r="K46" s="17"/>
      <c r="L46" s="17">
        <f t="shared" si="5"/>
        <v>-7400</v>
      </c>
      <c r="M46" s="17">
        <f>D46+L46</f>
        <v>-7439</v>
      </c>
      <c r="N46" s="157" t="s">
        <v>264</v>
      </c>
    </row>
    <row r="47" spans="1:504" ht="15" x14ac:dyDescent="0.25">
      <c r="A47" s="25" t="s">
        <v>40</v>
      </c>
      <c r="B47" s="181">
        <f t="shared" ref="B47:K47" si="12">B8</f>
        <v>286197663.01999998</v>
      </c>
      <c r="C47" s="26">
        <f t="shared" si="12"/>
        <v>327145931.74000001</v>
      </c>
      <c r="D47" s="26">
        <f t="shared" si="12"/>
        <v>332033196.34000003</v>
      </c>
      <c r="E47" s="26">
        <f t="shared" si="12"/>
        <v>151623596.37</v>
      </c>
      <c r="F47" s="26">
        <f t="shared" ref="F47:F110" si="13">G47+H47</f>
        <v>10745142.220000001</v>
      </c>
      <c r="G47" s="26">
        <f t="shared" si="12"/>
        <v>10745142.220000001</v>
      </c>
      <c r="H47" s="26">
        <f t="shared" si="12"/>
        <v>0</v>
      </c>
      <c r="I47" s="26">
        <f t="shared" si="4"/>
        <v>-119400</v>
      </c>
      <c r="J47" s="26">
        <f t="shared" si="12"/>
        <v>-119400</v>
      </c>
      <c r="K47" s="26">
        <f t="shared" si="12"/>
        <v>0</v>
      </c>
      <c r="L47" s="26">
        <f t="shared" si="5"/>
        <v>10625742.220000001</v>
      </c>
      <c r="M47" s="26">
        <f t="shared" ref="M47:M110" si="14">D47+L47</f>
        <v>342658938.56000006</v>
      </c>
      <c r="N47" s="118"/>
    </row>
    <row r="48" spans="1:504" s="28" customFormat="1" ht="15" x14ac:dyDescent="0.25">
      <c r="A48" s="27" t="s">
        <v>41</v>
      </c>
      <c r="B48" s="182"/>
      <c r="C48" s="130"/>
      <c r="D48" s="130"/>
      <c r="E48" s="130"/>
      <c r="F48" s="130">
        <f t="shared" si="13"/>
        <v>0</v>
      </c>
      <c r="G48" s="130"/>
      <c r="H48" s="131"/>
      <c r="I48" s="131">
        <f t="shared" si="4"/>
        <v>0</v>
      </c>
      <c r="J48" s="130"/>
      <c r="K48" s="132"/>
      <c r="L48" s="35">
        <f t="shared" si="5"/>
        <v>0</v>
      </c>
      <c r="M48" s="133">
        <f t="shared" si="14"/>
        <v>0</v>
      </c>
      <c r="N48" s="159"/>
      <c r="O48" s="4"/>
      <c r="P48" s="4"/>
      <c r="Q48" s="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  <c r="IS48" s="24"/>
      <c r="IT48" s="24"/>
      <c r="IU48" s="24"/>
      <c r="IV48" s="24"/>
      <c r="IW48" s="24"/>
      <c r="IX48" s="24"/>
      <c r="IY48" s="24"/>
      <c r="IZ48" s="24"/>
      <c r="JA48" s="24"/>
      <c r="JB48" s="24"/>
      <c r="JC48" s="24"/>
      <c r="JD48" s="24"/>
      <c r="JE48" s="24"/>
      <c r="JF48" s="24"/>
      <c r="JG48" s="24"/>
      <c r="JH48" s="24"/>
      <c r="JI48" s="24"/>
      <c r="JJ48" s="24"/>
      <c r="JK48" s="24"/>
      <c r="JL48" s="24"/>
      <c r="JM48" s="24"/>
      <c r="JN48" s="24"/>
      <c r="JO48" s="24"/>
      <c r="JP48" s="24"/>
      <c r="JQ48" s="24"/>
      <c r="JR48" s="24"/>
      <c r="JS48" s="24"/>
      <c r="JT48" s="24"/>
      <c r="JU48" s="24"/>
      <c r="JV48" s="24"/>
      <c r="JW48" s="24"/>
      <c r="JX48" s="24"/>
      <c r="JY48" s="24"/>
      <c r="JZ48" s="24"/>
      <c r="KA48" s="24"/>
      <c r="KB48" s="24"/>
      <c r="KC48" s="24"/>
      <c r="KD48" s="24"/>
      <c r="KE48" s="24"/>
      <c r="KF48" s="24"/>
      <c r="KG48" s="24"/>
      <c r="KH48" s="24"/>
      <c r="KI48" s="24"/>
      <c r="KJ48" s="24"/>
      <c r="KK48" s="24"/>
      <c r="KL48" s="24"/>
      <c r="KM48" s="24"/>
      <c r="KN48" s="24"/>
      <c r="KO48" s="24"/>
      <c r="KP48" s="24"/>
      <c r="KQ48" s="24"/>
      <c r="KR48" s="24"/>
      <c r="KS48" s="24"/>
      <c r="KT48" s="24"/>
      <c r="KU48" s="24"/>
      <c r="KV48" s="24"/>
      <c r="KW48" s="24"/>
      <c r="KX48" s="24"/>
      <c r="KY48" s="24"/>
      <c r="KZ48" s="24"/>
      <c r="LA48" s="24"/>
      <c r="LB48" s="24"/>
      <c r="LC48" s="24"/>
      <c r="LD48" s="24"/>
      <c r="LE48" s="24"/>
      <c r="LF48" s="24"/>
      <c r="LG48" s="24"/>
      <c r="LH48" s="24"/>
      <c r="LI48" s="24"/>
      <c r="LJ48" s="24"/>
      <c r="LK48" s="24"/>
      <c r="LL48" s="24"/>
      <c r="LM48" s="24"/>
      <c r="LN48" s="24"/>
      <c r="LO48" s="24"/>
      <c r="LP48" s="24"/>
      <c r="LQ48" s="24"/>
      <c r="LR48" s="24"/>
      <c r="LS48" s="24"/>
      <c r="LT48" s="24"/>
      <c r="LU48" s="24"/>
      <c r="LV48" s="24"/>
      <c r="LW48" s="24"/>
      <c r="LX48" s="24"/>
      <c r="LY48" s="24"/>
      <c r="LZ48" s="24"/>
      <c r="MA48" s="24"/>
      <c r="MB48" s="24"/>
      <c r="MC48" s="24"/>
      <c r="MD48" s="24"/>
      <c r="ME48" s="24"/>
      <c r="MF48" s="24"/>
      <c r="MG48" s="24"/>
      <c r="MH48" s="24"/>
      <c r="MI48" s="24"/>
      <c r="MJ48" s="24"/>
      <c r="MK48" s="24"/>
      <c r="ML48" s="24"/>
      <c r="MM48" s="24"/>
      <c r="MN48" s="24"/>
      <c r="MO48" s="24"/>
      <c r="MP48" s="24"/>
      <c r="MQ48" s="24"/>
      <c r="MR48" s="24"/>
      <c r="MS48" s="24"/>
      <c r="MT48" s="24"/>
      <c r="MU48" s="24"/>
      <c r="MV48" s="24"/>
      <c r="MW48" s="24"/>
      <c r="MX48" s="24"/>
      <c r="MY48" s="24"/>
      <c r="MZ48" s="24"/>
      <c r="NA48" s="24"/>
      <c r="NB48" s="24"/>
      <c r="NC48" s="24"/>
      <c r="ND48" s="24"/>
      <c r="NE48" s="24"/>
      <c r="NF48" s="24"/>
      <c r="NG48" s="24"/>
      <c r="NH48" s="24"/>
      <c r="NI48" s="24"/>
      <c r="NJ48" s="24"/>
      <c r="NK48" s="24"/>
      <c r="NL48" s="24"/>
      <c r="NM48" s="24"/>
      <c r="NN48" s="24"/>
      <c r="NO48" s="24"/>
      <c r="NP48" s="24"/>
      <c r="NQ48" s="24"/>
      <c r="NR48" s="24"/>
      <c r="NS48" s="24"/>
      <c r="NT48" s="24"/>
      <c r="NU48" s="24"/>
      <c r="NV48" s="24"/>
      <c r="NW48" s="24"/>
      <c r="NX48" s="24"/>
      <c r="NY48" s="24"/>
      <c r="NZ48" s="24"/>
      <c r="OA48" s="24"/>
      <c r="OB48" s="24"/>
      <c r="OC48" s="24"/>
      <c r="OD48" s="24"/>
      <c r="OE48" s="24"/>
      <c r="OF48" s="24"/>
      <c r="OG48" s="24"/>
      <c r="OH48" s="24"/>
      <c r="OI48" s="24"/>
      <c r="OJ48" s="24"/>
      <c r="OK48" s="24"/>
      <c r="OL48" s="24"/>
      <c r="OM48" s="24"/>
      <c r="ON48" s="24"/>
      <c r="OO48" s="24"/>
      <c r="OP48" s="24"/>
      <c r="OQ48" s="24"/>
      <c r="OR48" s="24"/>
      <c r="OS48" s="24"/>
      <c r="OT48" s="24"/>
      <c r="OU48" s="24"/>
      <c r="OV48" s="24"/>
      <c r="OW48" s="24"/>
      <c r="OX48" s="24"/>
      <c r="OY48" s="24"/>
      <c r="OZ48" s="24"/>
      <c r="PA48" s="24"/>
      <c r="PB48" s="24"/>
      <c r="PC48" s="24"/>
      <c r="PD48" s="24"/>
      <c r="PE48" s="24"/>
      <c r="PF48" s="24"/>
      <c r="PG48" s="24"/>
      <c r="PH48" s="24"/>
      <c r="PI48" s="24"/>
      <c r="PJ48" s="24"/>
      <c r="PK48" s="24"/>
      <c r="PL48" s="24"/>
      <c r="PM48" s="24"/>
      <c r="PN48" s="24"/>
      <c r="PO48" s="24"/>
      <c r="PP48" s="24"/>
      <c r="PQ48" s="24"/>
      <c r="PR48" s="24"/>
      <c r="PS48" s="24"/>
      <c r="PT48" s="24"/>
      <c r="PU48" s="24"/>
      <c r="PV48" s="24"/>
      <c r="PW48" s="24"/>
      <c r="PX48" s="24"/>
      <c r="PY48" s="24"/>
      <c r="PZ48" s="24"/>
      <c r="QA48" s="24"/>
      <c r="QB48" s="24"/>
      <c r="QC48" s="24"/>
      <c r="QD48" s="24"/>
      <c r="QE48" s="24"/>
      <c r="QF48" s="24"/>
      <c r="QG48" s="24"/>
      <c r="QH48" s="24"/>
      <c r="QI48" s="24"/>
      <c r="QJ48" s="24"/>
      <c r="QK48" s="24"/>
      <c r="QL48" s="24"/>
      <c r="QM48" s="24"/>
      <c r="QN48" s="24"/>
      <c r="QO48" s="24"/>
      <c r="QP48" s="24"/>
      <c r="QQ48" s="24"/>
      <c r="QR48" s="24"/>
      <c r="QS48" s="24"/>
      <c r="QT48" s="24"/>
      <c r="QU48" s="24"/>
      <c r="QV48" s="24"/>
      <c r="QW48" s="24"/>
      <c r="QX48" s="24"/>
      <c r="QY48" s="24"/>
      <c r="QZ48" s="24"/>
      <c r="RA48" s="24"/>
      <c r="RB48" s="24"/>
      <c r="RC48" s="24"/>
      <c r="RD48" s="24"/>
      <c r="RE48" s="24"/>
      <c r="RF48" s="24"/>
      <c r="RG48" s="24"/>
      <c r="RH48" s="24"/>
      <c r="RI48" s="24"/>
      <c r="RJ48" s="24"/>
      <c r="RK48" s="24"/>
      <c r="RL48" s="24"/>
      <c r="RM48" s="24"/>
      <c r="RN48" s="24"/>
      <c r="RO48" s="24"/>
      <c r="RP48" s="24"/>
      <c r="RQ48" s="24"/>
      <c r="RR48" s="24"/>
      <c r="RS48" s="24"/>
      <c r="RT48" s="24"/>
      <c r="RU48" s="24"/>
      <c r="RV48" s="24"/>
      <c r="RW48" s="24"/>
      <c r="RX48" s="24"/>
      <c r="RY48" s="24"/>
      <c r="RZ48" s="24"/>
      <c r="SA48" s="24"/>
      <c r="SB48" s="24"/>
      <c r="SC48" s="24"/>
      <c r="SD48" s="24"/>
      <c r="SE48" s="24"/>
      <c r="SF48" s="24"/>
      <c r="SG48" s="24"/>
      <c r="SH48" s="24"/>
      <c r="SI48" s="24"/>
      <c r="SJ48" s="24"/>
    </row>
    <row r="49" spans="1:504" ht="15" x14ac:dyDescent="0.25">
      <c r="A49" s="6" t="s">
        <v>42</v>
      </c>
      <c r="B49" s="179">
        <f>B50+B56+B60+B61+B67+B76+B91+B98+B108+B109+B111+B117+B146+B147+B154+B163+B179+B186+B188+B189+B190+B191+B210+B226+B228+B230+B232+B234+B236+B237+B238+B240+B242+B270+B325+B326+B365+B371+B376+B377+B383+B386+B387+B388+B389+B400+B401+B403</f>
        <v>284543048.64999998</v>
      </c>
      <c r="C49" s="7">
        <f>C50+C56+C60+C61+C67+C76+C91+C98+C108+C109+C111+C117+C146+C147+C154+C163+C179+C186+C188+C189+C190+C191+C210+C226+C228+C230+C232+C234+C236+C237+C238+C240+C242+C270+C325+C326+C365+C371+C376+C377+C383+C386+C387+C388+C389+C400+C401+C403+C140</f>
        <v>327145931.74000001</v>
      </c>
      <c r="D49" s="7">
        <f>D50+D56+D60+D61+D67+D76+D91+D98+D108+D109+D111+D117+D146+D147+D154+D163+D179+D186+D188+D189+D190+D191+D210+D226+D228+D230+D232+D234+D236+D237+D238+D240+D242+D270+D325+D326+D365+D371+D376+D377+D383+D386+D387+D388+D389+D400+D401+D403+D140</f>
        <v>344926265.92000002</v>
      </c>
      <c r="E49" s="7">
        <f>E50+E56+E60+E61+E67+E76+E91+E98+E108+E109+E111+E117+E146+E147+E154+E163+E179+E186+E188+E189+E190+E191+E210+E226+E228+E230+E232+E234+E236+E237+E238+E240+E242+E270+E325+E326+E365+E371+E376+E377+E383+E386+E387+E388+E389+E400+E401+E403+E140</f>
        <v>146007689.53999999</v>
      </c>
      <c r="F49" s="7">
        <f t="shared" si="13"/>
        <v>18774616.32</v>
      </c>
      <c r="G49" s="7">
        <f>G50+G56+G60+G61+G67+G76+G91+G98+G108+G109+G111+G117+G146+G147+G154+G163+G179+G186+G188+G189+G190+G191+G210+G226+G228+G230+G232+G234+G236+G237+G238+G240+G242+G270+G325+G326+G365+G371+G376+G377+G383+G386+G387+G388+G389+G400+G401+G403</f>
        <v>14359504.300000001</v>
      </c>
      <c r="H49" s="7">
        <f>H50+H56+H60+H61+H67+H76+H91+H98+H108+H109+H111+H117+H146+H147+H154+H163+H179+H186+H188+H189+H190+H191+H210+H226+H228+H230+H232+H234+H236+H237+H238+H240+H242+H270+H325+H326+H365+H371+H376+H377+H383+H386+H387+H388+H389+H400+H401+H403</f>
        <v>4415112.0199999996</v>
      </c>
      <c r="I49" s="7">
        <f t="shared" si="4"/>
        <v>-8148874.0999999996</v>
      </c>
      <c r="J49" s="7">
        <f>J50+J56+J60+J61+J67+J76+J91+J98+J108+J109+J111+J117+J146+J147+J154+J163+J179+J186+J188+J189+J190+J191+J210+J226+J228+J230+J232+J234+J236+J237+J238+J240+J242+J270+J325+J326+J365+J371+J376+J377+J383+J386+J387+J388+J389+J400+J401+J403</f>
        <v>-3733762.08</v>
      </c>
      <c r="K49" s="7">
        <f>K50+K56+K60+K61+K67+K76+K91+K98+K108+K109+K111+K117+K146+K147+K154+K163+K179+K186+K188+K189+K190+K191+K210+K226+K228+K230+K232+K234+K236+K237+K238+K240+K242+K270+K325+K326+K365+K371+K376+K377+K383+K386+K387+K388+K389+K400+K401+K403</f>
        <v>-4415112.0199999996</v>
      </c>
      <c r="L49" s="7">
        <f t="shared" si="5"/>
        <v>10625742.220000001</v>
      </c>
      <c r="M49" s="7">
        <f t="shared" si="14"/>
        <v>355552008.14000005</v>
      </c>
      <c r="N49" s="113"/>
    </row>
    <row r="50" spans="1:504" ht="15" x14ac:dyDescent="0.25">
      <c r="A50" s="29" t="s">
        <v>43</v>
      </c>
      <c r="B50" s="30">
        <f t="shared" ref="B50:K50" si="15">SUM(B51:B54)</f>
        <v>22175606.709999997</v>
      </c>
      <c r="C50" s="30">
        <f t="shared" si="15"/>
        <v>21894797</v>
      </c>
      <c r="D50" s="214">
        <f t="shared" si="15"/>
        <v>21894797</v>
      </c>
      <c r="E50" s="214">
        <f t="shared" si="15"/>
        <v>11955112.18</v>
      </c>
      <c r="F50" s="30">
        <f t="shared" si="13"/>
        <v>426421</v>
      </c>
      <c r="G50" s="30">
        <f t="shared" si="15"/>
        <v>0</v>
      </c>
      <c r="H50" s="30">
        <f t="shared" si="15"/>
        <v>426421</v>
      </c>
      <c r="I50" s="30">
        <f t="shared" si="4"/>
        <v>0</v>
      </c>
      <c r="J50" s="30">
        <f t="shared" si="15"/>
        <v>0</v>
      </c>
      <c r="K50" s="30">
        <f t="shared" si="15"/>
        <v>0</v>
      </c>
      <c r="L50" s="30">
        <f t="shared" si="5"/>
        <v>426421</v>
      </c>
      <c r="M50" s="30">
        <f t="shared" si="14"/>
        <v>22321218</v>
      </c>
      <c r="N50" s="160"/>
    </row>
    <row r="51" spans="1:504" ht="66" customHeight="1" x14ac:dyDescent="0.25">
      <c r="A51" s="31" t="s">
        <v>225</v>
      </c>
      <c r="B51" s="17">
        <v>3658037.68</v>
      </c>
      <c r="C51" s="208">
        <v>3665870</v>
      </c>
      <c r="D51" s="208">
        <v>3665870</v>
      </c>
      <c r="E51" s="208">
        <v>2269163.5699999998</v>
      </c>
      <c r="F51" s="17">
        <f t="shared" si="13"/>
        <v>79461</v>
      </c>
      <c r="G51" s="17"/>
      <c r="H51" s="18">
        <v>79461</v>
      </c>
      <c r="I51" s="18">
        <f t="shared" si="4"/>
        <v>0</v>
      </c>
      <c r="J51" s="17"/>
      <c r="K51" s="17"/>
      <c r="L51" s="17">
        <f t="shared" si="5"/>
        <v>79461</v>
      </c>
      <c r="M51" s="17">
        <f t="shared" si="14"/>
        <v>3745331</v>
      </c>
      <c r="N51" s="157" t="s">
        <v>287</v>
      </c>
    </row>
    <row r="52" spans="1:504" ht="72.75" customHeight="1" x14ac:dyDescent="0.25">
      <c r="A52" s="31" t="s">
        <v>226</v>
      </c>
      <c r="B52" s="17">
        <v>16925472.739999998</v>
      </c>
      <c r="C52" s="208">
        <v>16574631</v>
      </c>
      <c r="D52" s="208">
        <v>16574631</v>
      </c>
      <c r="E52" s="208">
        <v>8916033.4299999997</v>
      </c>
      <c r="F52" s="17">
        <f t="shared" si="13"/>
        <v>291150</v>
      </c>
      <c r="G52" s="17"/>
      <c r="H52" s="18">
        <v>291150</v>
      </c>
      <c r="I52" s="18">
        <f t="shared" si="4"/>
        <v>0</v>
      </c>
      <c r="J52" s="17"/>
      <c r="K52" s="17"/>
      <c r="L52" s="17">
        <f t="shared" si="5"/>
        <v>291150</v>
      </c>
      <c r="M52" s="17">
        <f t="shared" si="14"/>
        <v>16865781</v>
      </c>
      <c r="N52" s="157" t="s">
        <v>288</v>
      </c>
    </row>
    <row r="53" spans="1:504" ht="78.75" customHeight="1" x14ac:dyDescent="0.25">
      <c r="A53" s="31" t="s">
        <v>44</v>
      </c>
      <c r="B53" s="17">
        <v>1592096.29</v>
      </c>
      <c r="C53" s="208">
        <v>1654296</v>
      </c>
      <c r="D53" s="208">
        <v>1654296</v>
      </c>
      <c r="E53" s="208">
        <v>769915.18</v>
      </c>
      <c r="F53" s="17">
        <f t="shared" si="13"/>
        <v>55810</v>
      </c>
      <c r="G53" s="17"/>
      <c r="H53" s="18">
        <v>55810</v>
      </c>
      <c r="I53" s="18">
        <f t="shared" si="4"/>
        <v>0</v>
      </c>
      <c r="J53" s="17"/>
      <c r="K53" s="17"/>
      <c r="L53" s="17">
        <f t="shared" si="5"/>
        <v>55810</v>
      </c>
      <c r="M53" s="17">
        <f t="shared" si="14"/>
        <v>1710106</v>
      </c>
      <c r="N53" s="157" t="s">
        <v>289</v>
      </c>
    </row>
    <row r="54" spans="1:504" s="33" customFormat="1" ht="15" x14ac:dyDescent="0.25">
      <c r="A54" s="31"/>
      <c r="B54" s="180"/>
      <c r="C54" s="180"/>
      <c r="D54" s="208"/>
      <c r="E54" s="208"/>
      <c r="F54" s="17">
        <f t="shared" si="13"/>
        <v>0</v>
      </c>
      <c r="G54" s="17"/>
      <c r="H54" s="18"/>
      <c r="I54" s="18">
        <f t="shared" si="4"/>
        <v>0</v>
      </c>
      <c r="J54" s="17"/>
      <c r="K54" s="17"/>
      <c r="L54" s="17">
        <f t="shared" si="5"/>
        <v>0</v>
      </c>
      <c r="M54" s="17">
        <f t="shared" si="14"/>
        <v>0</v>
      </c>
      <c r="N54" s="162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</row>
    <row r="55" spans="1:504" ht="25.5" x14ac:dyDescent="0.25">
      <c r="A55" s="34" t="s">
        <v>45</v>
      </c>
      <c r="B55" s="185"/>
      <c r="C55" s="185"/>
      <c r="D55" s="208"/>
      <c r="E55" s="208"/>
      <c r="F55" s="17">
        <f t="shared" si="13"/>
        <v>0</v>
      </c>
      <c r="G55" s="17"/>
      <c r="H55" s="18"/>
      <c r="I55" s="18">
        <f t="shared" si="4"/>
        <v>0</v>
      </c>
      <c r="J55" s="17"/>
      <c r="K55" s="17"/>
      <c r="L55" s="17">
        <f t="shared" si="5"/>
        <v>0</v>
      </c>
      <c r="M55" s="17">
        <f t="shared" si="14"/>
        <v>0</v>
      </c>
      <c r="N55" s="161"/>
    </row>
    <row r="56" spans="1:504" ht="38.25" x14ac:dyDescent="0.25">
      <c r="A56" s="31" t="s">
        <v>46</v>
      </c>
      <c r="B56" s="180"/>
      <c r="C56" s="180"/>
      <c r="D56" s="208">
        <v>2015</v>
      </c>
      <c r="E56" s="208">
        <v>5487</v>
      </c>
      <c r="F56" s="17">
        <f t="shared" si="13"/>
        <v>3598</v>
      </c>
      <c r="G56" s="17"/>
      <c r="H56" s="18">
        <v>3598</v>
      </c>
      <c r="I56" s="18">
        <f t="shared" si="4"/>
        <v>0</v>
      </c>
      <c r="J56" s="17"/>
      <c r="K56" s="17"/>
      <c r="L56" s="17">
        <f t="shared" si="5"/>
        <v>3598</v>
      </c>
      <c r="M56" s="17">
        <f t="shared" si="14"/>
        <v>5613</v>
      </c>
      <c r="N56" s="176" t="s">
        <v>269</v>
      </c>
    </row>
    <row r="57" spans="1:504" ht="15" x14ac:dyDescent="0.25">
      <c r="A57" s="34" t="s">
        <v>92</v>
      </c>
      <c r="B57" s="186"/>
      <c r="C57" s="186"/>
      <c r="D57" s="208"/>
      <c r="E57" s="180"/>
      <c r="F57" s="17">
        <f t="shared" si="13"/>
        <v>0</v>
      </c>
      <c r="G57" s="17"/>
      <c r="H57" s="136"/>
      <c r="I57" s="18">
        <f t="shared" si="4"/>
        <v>0</v>
      </c>
      <c r="J57" s="17"/>
      <c r="K57" s="17"/>
      <c r="L57" s="17">
        <f t="shared" si="5"/>
        <v>0</v>
      </c>
      <c r="M57" s="17">
        <f t="shared" si="14"/>
        <v>0</v>
      </c>
      <c r="N57" s="119"/>
    </row>
    <row r="58" spans="1:504" ht="15" x14ac:dyDescent="0.25">
      <c r="A58" s="34"/>
      <c r="B58" s="185"/>
      <c r="C58" s="185"/>
      <c r="D58" s="208"/>
      <c r="E58" s="180"/>
      <c r="F58" s="17">
        <f t="shared" si="13"/>
        <v>0</v>
      </c>
      <c r="G58" s="17"/>
      <c r="H58" s="18"/>
      <c r="I58" s="18">
        <f t="shared" si="4"/>
        <v>0</v>
      </c>
      <c r="J58" s="17"/>
      <c r="K58" s="17"/>
      <c r="L58" s="17">
        <f t="shared" si="5"/>
        <v>0</v>
      </c>
      <c r="M58" s="17">
        <f t="shared" si="14"/>
        <v>0</v>
      </c>
      <c r="N58" s="161"/>
    </row>
    <row r="59" spans="1:504" ht="25.5" x14ac:dyDescent="0.25">
      <c r="A59" s="34" t="s">
        <v>45</v>
      </c>
      <c r="B59" s="185"/>
      <c r="C59" s="185"/>
      <c r="D59" s="208"/>
      <c r="E59" s="180"/>
      <c r="F59" s="17">
        <f t="shared" si="13"/>
        <v>0</v>
      </c>
      <c r="G59" s="17"/>
      <c r="H59" s="18"/>
      <c r="I59" s="18">
        <f t="shared" si="4"/>
        <v>0</v>
      </c>
      <c r="J59" s="17"/>
      <c r="K59" s="17"/>
      <c r="L59" s="17">
        <f t="shared" si="5"/>
        <v>0</v>
      </c>
      <c r="M59" s="17">
        <f t="shared" si="14"/>
        <v>0</v>
      </c>
      <c r="N59" s="161"/>
    </row>
    <row r="60" spans="1:504" ht="63.75" x14ac:dyDescent="0.25">
      <c r="A60" s="31" t="s">
        <v>48</v>
      </c>
      <c r="B60" s="180"/>
      <c r="C60" s="180"/>
      <c r="D60" s="208"/>
      <c r="E60" s="180"/>
      <c r="F60" s="17">
        <f t="shared" si="13"/>
        <v>0</v>
      </c>
      <c r="G60" s="17"/>
      <c r="H60" s="18"/>
      <c r="I60" s="18">
        <f t="shared" si="4"/>
        <v>0</v>
      </c>
      <c r="J60" s="17"/>
      <c r="K60" s="17"/>
      <c r="L60" s="17">
        <f t="shared" si="5"/>
        <v>0</v>
      </c>
      <c r="M60" s="17">
        <f t="shared" si="14"/>
        <v>0</v>
      </c>
      <c r="N60" s="162"/>
    </row>
    <row r="61" spans="1:504" ht="51" x14ac:dyDescent="0.25">
      <c r="A61" s="37" t="s">
        <v>49</v>
      </c>
      <c r="B61" s="38">
        <f>B62+B63+B64+B65</f>
        <v>6542051.0199999996</v>
      </c>
      <c r="C61" s="219">
        <f t="shared" ref="C61:K61" si="16">C62+C63+C64+C65</f>
        <v>6450960</v>
      </c>
      <c r="D61" s="219">
        <f t="shared" si="16"/>
        <v>6448945</v>
      </c>
      <c r="E61" s="219">
        <f t="shared" si="16"/>
        <v>3056604.7199999997</v>
      </c>
      <c r="F61" s="38">
        <f t="shared" si="13"/>
        <v>128779</v>
      </c>
      <c r="G61" s="38">
        <f t="shared" si="16"/>
        <v>0</v>
      </c>
      <c r="H61" s="38">
        <f t="shared" si="16"/>
        <v>128779</v>
      </c>
      <c r="I61" s="38">
        <f t="shared" si="4"/>
        <v>-3598</v>
      </c>
      <c r="J61" s="38">
        <f t="shared" si="16"/>
        <v>0</v>
      </c>
      <c r="K61" s="38">
        <f t="shared" si="16"/>
        <v>-3598</v>
      </c>
      <c r="L61" s="38">
        <f t="shared" si="5"/>
        <v>125181</v>
      </c>
      <c r="M61" s="38">
        <f t="shared" si="14"/>
        <v>6574126</v>
      </c>
      <c r="N61" s="163"/>
    </row>
    <row r="62" spans="1:504" ht="52.5" customHeight="1" x14ac:dyDescent="0.25">
      <c r="A62" s="31" t="s">
        <v>225</v>
      </c>
      <c r="B62" s="35">
        <v>1072183.6299999999</v>
      </c>
      <c r="C62" s="209">
        <v>1095012</v>
      </c>
      <c r="D62" s="209">
        <v>1095012</v>
      </c>
      <c r="E62" s="209">
        <v>602539.46</v>
      </c>
      <c r="F62" s="35">
        <f t="shared" si="13"/>
        <v>23997</v>
      </c>
      <c r="G62" s="35"/>
      <c r="H62" s="138">
        <v>23997</v>
      </c>
      <c r="I62" s="138">
        <f t="shared" si="4"/>
        <v>0</v>
      </c>
      <c r="J62" s="35"/>
      <c r="K62" s="35"/>
      <c r="L62" s="35">
        <f t="shared" si="5"/>
        <v>23997</v>
      </c>
      <c r="M62" s="35">
        <f t="shared" si="14"/>
        <v>1119009</v>
      </c>
      <c r="N62" s="157" t="s">
        <v>290</v>
      </c>
    </row>
    <row r="63" spans="1:504" ht="59.25" customHeight="1" x14ac:dyDescent="0.25">
      <c r="A63" s="31" t="s">
        <v>226</v>
      </c>
      <c r="B63" s="35">
        <v>5002165</v>
      </c>
      <c r="C63" s="209">
        <v>4868430</v>
      </c>
      <c r="D63" s="209">
        <v>4868430</v>
      </c>
      <c r="E63" s="209">
        <v>2246401</v>
      </c>
      <c r="F63" s="35">
        <f t="shared" si="13"/>
        <v>87928</v>
      </c>
      <c r="G63" s="35"/>
      <c r="H63" s="138">
        <v>87928</v>
      </c>
      <c r="I63" s="138">
        <f t="shared" si="4"/>
        <v>0</v>
      </c>
      <c r="J63" s="35"/>
      <c r="K63" s="35"/>
      <c r="L63" s="35">
        <f t="shared" si="5"/>
        <v>87928</v>
      </c>
      <c r="M63" s="35">
        <f t="shared" si="14"/>
        <v>4956358</v>
      </c>
      <c r="N63" s="157" t="s">
        <v>291</v>
      </c>
    </row>
    <row r="64" spans="1:504" ht="81.75" customHeight="1" x14ac:dyDescent="0.25">
      <c r="A64" s="31" t="s">
        <v>44</v>
      </c>
      <c r="B64" s="35">
        <v>467702.39</v>
      </c>
      <c r="C64" s="209">
        <v>487518</v>
      </c>
      <c r="D64" s="209">
        <v>485503</v>
      </c>
      <c r="E64" s="209">
        <v>207664.26</v>
      </c>
      <c r="F64" s="35">
        <f t="shared" si="13"/>
        <v>16854</v>
      </c>
      <c r="G64" s="35"/>
      <c r="H64" s="138">
        <v>16854</v>
      </c>
      <c r="I64" s="138">
        <f t="shared" si="4"/>
        <v>-3598</v>
      </c>
      <c r="J64" s="35"/>
      <c r="K64" s="35">
        <v>-3598</v>
      </c>
      <c r="L64" s="35">
        <f t="shared" si="5"/>
        <v>13256</v>
      </c>
      <c r="M64" s="35">
        <f t="shared" si="14"/>
        <v>498759</v>
      </c>
      <c r="N64" s="157" t="s">
        <v>292</v>
      </c>
    </row>
    <row r="65" spans="1:14" ht="15" x14ac:dyDescent="0.25">
      <c r="A65" s="31"/>
      <c r="B65" s="185"/>
      <c r="C65" s="185"/>
      <c r="D65" s="209"/>
      <c r="E65" s="185"/>
      <c r="F65" s="35">
        <f t="shared" si="13"/>
        <v>0</v>
      </c>
      <c r="G65" s="35"/>
      <c r="H65" s="138"/>
      <c r="I65" s="138">
        <f t="shared" si="4"/>
        <v>0</v>
      </c>
      <c r="J65" s="35"/>
      <c r="K65" s="35"/>
      <c r="L65" s="35">
        <f t="shared" si="5"/>
        <v>0</v>
      </c>
      <c r="M65" s="35">
        <f t="shared" si="14"/>
        <v>0</v>
      </c>
      <c r="N65" s="162"/>
    </row>
    <row r="66" spans="1:14" ht="25.5" x14ac:dyDescent="0.25">
      <c r="A66" s="34" t="s">
        <v>45</v>
      </c>
      <c r="B66" s="185"/>
      <c r="C66" s="185"/>
      <c r="D66" s="12"/>
      <c r="E66" s="186"/>
      <c r="F66" s="35">
        <f t="shared" si="13"/>
        <v>0</v>
      </c>
      <c r="G66" s="35"/>
      <c r="H66" s="138"/>
      <c r="I66" s="18">
        <f t="shared" si="4"/>
        <v>0</v>
      </c>
      <c r="J66" s="18"/>
      <c r="K66" s="18"/>
      <c r="L66" s="36">
        <f t="shared" si="5"/>
        <v>0</v>
      </c>
      <c r="M66" s="36">
        <f t="shared" si="14"/>
        <v>0</v>
      </c>
      <c r="N66" s="162"/>
    </row>
    <row r="67" spans="1:14" ht="38.25" x14ac:dyDescent="0.25">
      <c r="A67" s="39" t="s">
        <v>50</v>
      </c>
      <c r="B67" s="30">
        <f>B68+B69+B70+B71+B72+B73+B74</f>
        <v>19814282.599999998</v>
      </c>
      <c r="C67" s="214">
        <f>C68+C69+C70+C71+C72+C73+C74</f>
        <v>21308935</v>
      </c>
      <c r="D67" s="214">
        <f>D68+D69+D70+D71+D72+D73+D74</f>
        <v>21308935</v>
      </c>
      <c r="E67" s="214">
        <f t="shared" ref="E67:K67" si="17">E68+E69+E70+E71+E72+E73+E74</f>
        <v>9238953.9399999995</v>
      </c>
      <c r="F67" s="30">
        <f t="shared" si="13"/>
        <v>1387258</v>
      </c>
      <c r="G67" s="30">
        <f>G68+G69+G70+G71+G72+G73+G74</f>
        <v>45172</v>
      </c>
      <c r="H67" s="30">
        <f>H68+H69+H70+H71+H72+H73+H74</f>
        <v>1342086</v>
      </c>
      <c r="I67" s="30">
        <f t="shared" si="4"/>
        <v>0</v>
      </c>
      <c r="J67" s="30">
        <f t="shared" si="17"/>
        <v>0</v>
      </c>
      <c r="K67" s="30">
        <f t="shared" si="17"/>
        <v>0</v>
      </c>
      <c r="L67" s="30">
        <f t="shared" si="5"/>
        <v>1387258</v>
      </c>
      <c r="M67" s="30">
        <f t="shared" si="14"/>
        <v>22696193</v>
      </c>
      <c r="N67" s="160"/>
    </row>
    <row r="68" spans="1:14" ht="25.5" x14ac:dyDescent="0.25">
      <c r="A68" s="31" t="s">
        <v>51</v>
      </c>
      <c r="B68" s="17">
        <v>1089335.8400000001</v>
      </c>
      <c r="C68" s="208">
        <v>1347084</v>
      </c>
      <c r="D68" s="208">
        <v>1347084</v>
      </c>
      <c r="E68" s="36">
        <v>570904.15</v>
      </c>
      <c r="F68" s="17">
        <f t="shared" ref="F68:F74" si="18">G68+H68</f>
        <v>206671</v>
      </c>
      <c r="G68" s="17"/>
      <c r="H68" s="18">
        <v>206671</v>
      </c>
      <c r="I68" s="18">
        <f t="shared" si="4"/>
        <v>0</v>
      </c>
      <c r="J68" s="17"/>
      <c r="K68" s="17"/>
      <c r="L68" s="17">
        <f t="shared" si="5"/>
        <v>206671</v>
      </c>
      <c r="M68" s="17">
        <f t="shared" si="14"/>
        <v>1553755</v>
      </c>
      <c r="N68" s="157" t="s">
        <v>318</v>
      </c>
    </row>
    <row r="69" spans="1:14" ht="25.5" x14ac:dyDescent="0.25">
      <c r="A69" s="31" t="s">
        <v>52</v>
      </c>
      <c r="B69" s="17">
        <v>12828642.51</v>
      </c>
      <c r="C69" s="208">
        <v>13711609</v>
      </c>
      <c r="D69" s="208">
        <v>13711609</v>
      </c>
      <c r="E69" s="36">
        <v>5790812.2999999998</v>
      </c>
      <c r="F69" s="17">
        <f t="shared" si="18"/>
        <v>828083</v>
      </c>
      <c r="G69" s="17">
        <v>45172</v>
      </c>
      <c r="H69" s="18">
        <v>782911</v>
      </c>
      <c r="I69" s="18">
        <f t="shared" si="4"/>
        <v>0</v>
      </c>
      <c r="J69" s="17"/>
      <c r="K69" s="17"/>
      <c r="L69" s="17">
        <f t="shared" si="5"/>
        <v>828083</v>
      </c>
      <c r="M69" s="17">
        <f t="shared" si="14"/>
        <v>14539692</v>
      </c>
      <c r="N69" s="157" t="s">
        <v>317</v>
      </c>
    </row>
    <row r="70" spans="1:14" ht="25.5" x14ac:dyDescent="0.25">
      <c r="A70" s="31" t="s">
        <v>194</v>
      </c>
      <c r="B70" s="17">
        <v>3263982.44</v>
      </c>
      <c r="C70" s="208">
        <v>3284162</v>
      </c>
      <c r="D70" s="208">
        <v>3284162</v>
      </c>
      <c r="E70" s="36">
        <v>1676871.92</v>
      </c>
      <c r="F70" s="17">
        <f t="shared" si="18"/>
        <v>183005</v>
      </c>
      <c r="G70" s="17"/>
      <c r="H70" s="18">
        <v>183005</v>
      </c>
      <c r="I70" s="18">
        <f t="shared" si="4"/>
        <v>0</v>
      </c>
      <c r="J70" s="17"/>
      <c r="K70" s="17"/>
      <c r="L70" s="17">
        <f t="shared" si="5"/>
        <v>183005</v>
      </c>
      <c r="M70" s="17">
        <f t="shared" si="14"/>
        <v>3467167</v>
      </c>
      <c r="N70" s="157" t="s">
        <v>293</v>
      </c>
    </row>
    <row r="71" spans="1:14" ht="25.5" x14ac:dyDescent="0.25">
      <c r="A71" s="31" t="s">
        <v>53</v>
      </c>
      <c r="B71" s="17">
        <v>568979.29</v>
      </c>
      <c r="C71" s="208">
        <v>880897</v>
      </c>
      <c r="D71" s="208">
        <v>880897</v>
      </c>
      <c r="E71" s="36">
        <v>264855.3</v>
      </c>
      <c r="F71" s="17">
        <f t="shared" si="18"/>
        <v>57811</v>
      </c>
      <c r="G71" s="17"/>
      <c r="H71" s="18">
        <v>57811</v>
      </c>
      <c r="I71" s="18">
        <f t="shared" si="4"/>
        <v>0</v>
      </c>
      <c r="J71" s="18"/>
      <c r="K71" s="18"/>
      <c r="L71" s="17">
        <f t="shared" si="5"/>
        <v>57811</v>
      </c>
      <c r="M71" s="17">
        <f t="shared" si="14"/>
        <v>938708</v>
      </c>
      <c r="N71" s="157" t="s">
        <v>294</v>
      </c>
    </row>
    <row r="72" spans="1:14" ht="25.5" x14ac:dyDescent="0.25">
      <c r="A72" s="31" t="s">
        <v>195</v>
      </c>
      <c r="B72" s="17">
        <v>469067.68</v>
      </c>
      <c r="C72" s="208">
        <v>512765</v>
      </c>
      <c r="D72" s="208">
        <v>512765</v>
      </c>
      <c r="E72" s="36">
        <v>216552.27</v>
      </c>
      <c r="F72" s="17">
        <f t="shared" si="18"/>
        <v>31350</v>
      </c>
      <c r="G72" s="17"/>
      <c r="H72" s="18">
        <v>31350</v>
      </c>
      <c r="I72" s="18">
        <f t="shared" si="4"/>
        <v>0</v>
      </c>
      <c r="J72" s="18"/>
      <c r="K72" s="18"/>
      <c r="L72" s="17">
        <f t="shared" si="5"/>
        <v>31350</v>
      </c>
      <c r="M72" s="17">
        <f t="shared" si="14"/>
        <v>544115</v>
      </c>
      <c r="N72" s="157" t="s">
        <v>295</v>
      </c>
    </row>
    <row r="73" spans="1:14" ht="25.5" x14ac:dyDescent="0.25">
      <c r="A73" s="31" t="s">
        <v>196</v>
      </c>
      <c r="B73" s="17">
        <v>526494.04</v>
      </c>
      <c r="C73" s="208">
        <v>512765</v>
      </c>
      <c r="D73" s="208">
        <v>512765</v>
      </c>
      <c r="E73" s="36">
        <v>219697.64</v>
      </c>
      <c r="F73" s="17">
        <f t="shared" si="18"/>
        <v>31350</v>
      </c>
      <c r="G73" s="17"/>
      <c r="H73" s="18">
        <v>31350</v>
      </c>
      <c r="I73" s="18">
        <f t="shared" ref="I73:I146" si="19">J73+K73</f>
        <v>0</v>
      </c>
      <c r="J73" s="18"/>
      <c r="K73" s="18"/>
      <c r="L73" s="17">
        <f t="shared" ref="L73:L146" si="20">I73+F73</f>
        <v>31350</v>
      </c>
      <c r="M73" s="17">
        <f t="shared" si="14"/>
        <v>544115</v>
      </c>
      <c r="N73" s="157" t="s">
        <v>295</v>
      </c>
    </row>
    <row r="74" spans="1:14" ht="25.5" x14ac:dyDescent="0.25">
      <c r="A74" s="31" t="s">
        <v>54</v>
      </c>
      <c r="B74" s="17">
        <v>1067780.8</v>
      </c>
      <c r="C74" s="208">
        <v>1059653</v>
      </c>
      <c r="D74" s="208">
        <v>1059653</v>
      </c>
      <c r="E74" s="36">
        <v>499260.36</v>
      </c>
      <c r="F74" s="17">
        <f t="shared" si="18"/>
        <v>48988</v>
      </c>
      <c r="G74" s="17"/>
      <c r="H74" s="18">
        <v>48988</v>
      </c>
      <c r="I74" s="18">
        <f t="shared" si="19"/>
        <v>0</v>
      </c>
      <c r="J74" s="17"/>
      <c r="K74" s="17"/>
      <c r="L74" s="17">
        <f t="shared" si="20"/>
        <v>48988</v>
      </c>
      <c r="M74" s="17">
        <f t="shared" si="14"/>
        <v>1108641</v>
      </c>
      <c r="N74" s="157" t="s">
        <v>296</v>
      </c>
    </row>
    <row r="75" spans="1:14" ht="25.5" x14ac:dyDescent="0.25">
      <c r="A75" s="34" t="s">
        <v>45</v>
      </c>
      <c r="B75" s="35">
        <v>1388332.4</v>
      </c>
      <c r="C75" s="209">
        <v>1568267</v>
      </c>
      <c r="D75" s="209">
        <v>1568267</v>
      </c>
      <c r="E75" s="209">
        <v>703787.2</v>
      </c>
      <c r="F75" s="35">
        <f t="shared" si="13"/>
        <v>45172</v>
      </c>
      <c r="G75" s="35">
        <v>45172</v>
      </c>
      <c r="H75" s="18"/>
      <c r="I75" s="18">
        <f t="shared" si="19"/>
        <v>0</v>
      </c>
      <c r="J75" s="35"/>
      <c r="K75" s="35"/>
      <c r="L75" s="35">
        <f t="shared" si="20"/>
        <v>45172</v>
      </c>
      <c r="M75" s="35">
        <f t="shared" si="14"/>
        <v>1613439</v>
      </c>
      <c r="N75" s="161"/>
    </row>
    <row r="76" spans="1:14" ht="51" x14ac:dyDescent="0.25">
      <c r="A76" s="31" t="s">
        <v>55</v>
      </c>
      <c r="B76" s="210">
        <v>152668.91</v>
      </c>
      <c r="C76" s="36">
        <f t="shared" ref="C76:K76" si="21">C78+C79+C80+C81</f>
        <v>156429.51999999999</v>
      </c>
      <c r="D76" s="36">
        <f t="shared" si="21"/>
        <v>161429.51999999999</v>
      </c>
      <c r="E76" s="36">
        <f t="shared" si="21"/>
        <v>10775.82</v>
      </c>
      <c r="F76" s="36">
        <f t="shared" si="13"/>
        <v>36744.21</v>
      </c>
      <c r="G76" s="36">
        <f t="shared" si="21"/>
        <v>0</v>
      </c>
      <c r="H76" s="36">
        <f t="shared" si="21"/>
        <v>36744.21</v>
      </c>
      <c r="I76" s="36">
        <f t="shared" si="19"/>
        <v>-6000</v>
      </c>
      <c r="J76" s="36">
        <f t="shared" si="21"/>
        <v>0</v>
      </c>
      <c r="K76" s="36">
        <f t="shared" si="21"/>
        <v>-6000</v>
      </c>
      <c r="L76" s="36">
        <f t="shared" si="20"/>
        <v>30744.21</v>
      </c>
      <c r="M76" s="36">
        <f t="shared" si="14"/>
        <v>192173.72999999998</v>
      </c>
      <c r="N76" s="161"/>
    </row>
    <row r="77" spans="1:14" ht="15" x14ac:dyDescent="0.25">
      <c r="A77" s="34" t="s">
        <v>56</v>
      </c>
      <c r="B77" s="17"/>
      <c r="C77" s="180"/>
      <c r="D77" s="208"/>
      <c r="E77" s="36"/>
      <c r="F77" s="17">
        <f t="shared" si="13"/>
        <v>0</v>
      </c>
      <c r="G77" s="17"/>
      <c r="H77" s="18"/>
      <c r="I77" s="18">
        <f t="shared" si="19"/>
        <v>0</v>
      </c>
      <c r="J77" s="17"/>
      <c r="K77" s="17"/>
      <c r="L77" s="36">
        <f t="shared" si="20"/>
        <v>0</v>
      </c>
      <c r="M77" s="36">
        <f t="shared" si="14"/>
        <v>0</v>
      </c>
      <c r="N77" s="161"/>
    </row>
    <row r="78" spans="1:14" ht="25.5" x14ac:dyDescent="0.25">
      <c r="A78" s="31" t="s">
        <v>191</v>
      </c>
      <c r="B78" s="17">
        <v>143528.31</v>
      </c>
      <c r="C78" s="208">
        <v>144232</v>
      </c>
      <c r="D78" s="208">
        <v>144232</v>
      </c>
      <c r="E78" s="40"/>
      <c r="F78" s="17">
        <f t="shared" si="13"/>
        <v>28744.21</v>
      </c>
      <c r="G78" s="21"/>
      <c r="H78" s="18">
        <v>28744.21</v>
      </c>
      <c r="I78" s="18">
        <f t="shared" si="19"/>
        <v>0</v>
      </c>
      <c r="J78" s="17"/>
      <c r="K78" s="17"/>
      <c r="L78" s="17">
        <f t="shared" si="20"/>
        <v>28744.21</v>
      </c>
      <c r="M78" s="17">
        <f t="shared" si="14"/>
        <v>172976.21</v>
      </c>
      <c r="N78" s="157" t="s">
        <v>297</v>
      </c>
    </row>
    <row r="79" spans="1:14" ht="25.5" x14ac:dyDescent="0.25">
      <c r="A79" s="31" t="s">
        <v>190</v>
      </c>
      <c r="B79" s="17">
        <v>6740.6</v>
      </c>
      <c r="C79" s="208">
        <v>10000</v>
      </c>
      <c r="D79" s="208">
        <v>10000</v>
      </c>
      <c r="E79" s="40">
        <v>9948.4</v>
      </c>
      <c r="F79" s="17">
        <f t="shared" si="13"/>
        <v>0</v>
      </c>
      <c r="G79" s="21"/>
      <c r="H79" s="18"/>
      <c r="I79" s="18">
        <f t="shared" si="19"/>
        <v>-6000</v>
      </c>
      <c r="J79" s="17"/>
      <c r="K79" s="17">
        <v>-6000</v>
      </c>
      <c r="L79" s="17">
        <f t="shared" si="20"/>
        <v>-6000</v>
      </c>
      <c r="M79" s="17">
        <f t="shared" si="14"/>
        <v>4000</v>
      </c>
      <c r="N79" s="157" t="s">
        <v>271</v>
      </c>
    </row>
    <row r="80" spans="1:14" ht="25.5" x14ac:dyDescent="0.25">
      <c r="A80" s="31" t="s">
        <v>192</v>
      </c>
      <c r="B80" s="17">
        <v>2400</v>
      </c>
      <c r="C80" s="208">
        <v>2197.52</v>
      </c>
      <c r="D80" s="208">
        <v>2197.52</v>
      </c>
      <c r="E80" s="40">
        <v>827.42</v>
      </c>
      <c r="F80" s="17">
        <f t="shared" si="13"/>
        <v>0</v>
      </c>
      <c r="G80" s="21"/>
      <c r="H80" s="18"/>
      <c r="I80" s="18">
        <f t="shared" si="19"/>
        <v>0</v>
      </c>
      <c r="J80" s="17"/>
      <c r="K80" s="17"/>
      <c r="L80" s="17">
        <f t="shared" si="20"/>
        <v>0</v>
      </c>
      <c r="M80" s="17">
        <f t="shared" si="14"/>
        <v>2197.52</v>
      </c>
      <c r="N80" s="161"/>
    </row>
    <row r="81" spans="1:504" s="42" customFormat="1" ht="32.25" customHeight="1" x14ac:dyDescent="0.25">
      <c r="A81" s="31" t="s">
        <v>249</v>
      </c>
      <c r="B81" s="180"/>
      <c r="C81" s="180"/>
      <c r="D81" s="208">
        <v>5000</v>
      </c>
      <c r="E81" s="190"/>
      <c r="F81" s="17">
        <f t="shared" si="13"/>
        <v>8000</v>
      </c>
      <c r="G81" s="21"/>
      <c r="H81" s="18">
        <v>8000</v>
      </c>
      <c r="I81" s="18">
        <f t="shared" si="19"/>
        <v>0</v>
      </c>
      <c r="J81" s="17"/>
      <c r="K81" s="17"/>
      <c r="L81" s="36">
        <f t="shared" si="20"/>
        <v>8000</v>
      </c>
      <c r="M81" s="36">
        <f t="shared" si="14"/>
        <v>13000</v>
      </c>
      <c r="N81" s="157" t="s">
        <v>280</v>
      </c>
      <c r="O81" s="4"/>
      <c r="P81" s="4"/>
      <c r="Q81" s="4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1"/>
      <c r="FF81" s="41"/>
      <c r="FG81" s="41"/>
      <c r="FH81" s="41"/>
      <c r="FI81" s="41"/>
      <c r="FJ81" s="41"/>
      <c r="FK81" s="41"/>
      <c r="FL81" s="41"/>
      <c r="FM81" s="41"/>
      <c r="FN81" s="41"/>
      <c r="FO81" s="41"/>
      <c r="FP81" s="41"/>
      <c r="FQ81" s="41"/>
      <c r="FR81" s="41"/>
      <c r="FS81" s="41"/>
      <c r="FT81" s="41"/>
      <c r="FU81" s="41"/>
      <c r="FV81" s="41"/>
      <c r="FW81" s="41"/>
      <c r="FX81" s="41"/>
      <c r="FY81" s="41"/>
      <c r="FZ81" s="41"/>
      <c r="GA81" s="41"/>
      <c r="GB81" s="41"/>
      <c r="GC81" s="41"/>
      <c r="GD81" s="41"/>
      <c r="GE81" s="41"/>
      <c r="GF81" s="41"/>
      <c r="GG81" s="41"/>
      <c r="GH81" s="41"/>
      <c r="GI81" s="41"/>
      <c r="GJ81" s="41"/>
      <c r="GK81" s="41"/>
      <c r="GL81" s="41"/>
      <c r="GM81" s="41"/>
      <c r="GN81" s="41"/>
      <c r="GO81" s="41"/>
      <c r="GP81" s="41"/>
      <c r="GQ81" s="41"/>
      <c r="GR81" s="41"/>
      <c r="GS81" s="41"/>
      <c r="GT81" s="41"/>
      <c r="GU81" s="41"/>
      <c r="GV81" s="41"/>
      <c r="GW81" s="41"/>
      <c r="GX81" s="41"/>
      <c r="GY81" s="41"/>
      <c r="GZ81" s="41"/>
      <c r="HA81" s="41"/>
      <c r="HB81" s="41"/>
      <c r="HC81" s="41"/>
      <c r="HD81" s="41"/>
      <c r="HE81" s="41"/>
      <c r="HF81" s="41"/>
      <c r="HG81" s="41"/>
      <c r="HH81" s="41"/>
      <c r="HI81" s="41"/>
      <c r="HJ81" s="41"/>
      <c r="HK81" s="41"/>
      <c r="HL81" s="41"/>
      <c r="HM81" s="41"/>
      <c r="HN81" s="41"/>
      <c r="HO81" s="41"/>
      <c r="HP81" s="41"/>
      <c r="HQ81" s="41"/>
      <c r="HR81" s="41"/>
      <c r="HS81" s="41"/>
      <c r="HT81" s="41"/>
      <c r="HU81" s="41"/>
      <c r="HV81" s="41"/>
      <c r="HW81" s="41"/>
      <c r="HX81" s="41"/>
      <c r="HY81" s="41"/>
      <c r="HZ81" s="41"/>
      <c r="IA81" s="41"/>
      <c r="IB81" s="41"/>
      <c r="IC81" s="41"/>
      <c r="ID81" s="41"/>
      <c r="IE81" s="41"/>
      <c r="IF81" s="41"/>
      <c r="IG81" s="41"/>
      <c r="IH81" s="41"/>
      <c r="II81" s="41"/>
      <c r="IJ81" s="41"/>
      <c r="IK81" s="41"/>
      <c r="IL81" s="41"/>
      <c r="IM81" s="41"/>
      <c r="IN81" s="41"/>
      <c r="IO81" s="41"/>
      <c r="IP81" s="41"/>
      <c r="IQ81" s="41"/>
      <c r="IR81" s="41"/>
      <c r="IS81" s="41"/>
      <c r="IT81" s="41"/>
      <c r="IU81" s="41"/>
      <c r="IV81" s="41"/>
      <c r="IW81" s="41"/>
      <c r="IX81" s="41"/>
      <c r="IY81" s="41"/>
      <c r="IZ81" s="41"/>
      <c r="JA81" s="41"/>
      <c r="JB81" s="41"/>
      <c r="JC81" s="41"/>
      <c r="JD81" s="41"/>
      <c r="JE81" s="41"/>
      <c r="JF81" s="41"/>
      <c r="JG81" s="41"/>
      <c r="JH81" s="41"/>
      <c r="JI81" s="41"/>
      <c r="JJ81" s="41"/>
      <c r="JK81" s="41"/>
      <c r="JL81" s="41"/>
      <c r="JM81" s="41"/>
      <c r="JN81" s="41"/>
      <c r="JO81" s="41"/>
      <c r="JP81" s="41"/>
      <c r="JQ81" s="41"/>
      <c r="JR81" s="41"/>
      <c r="JS81" s="41"/>
      <c r="JT81" s="41"/>
      <c r="JU81" s="41"/>
      <c r="JV81" s="41"/>
      <c r="JW81" s="41"/>
      <c r="JX81" s="41"/>
      <c r="JY81" s="41"/>
      <c r="JZ81" s="41"/>
      <c r="KA81" s="41"/>
      <c r="KB81" s="41"/>
      <c r="KC81" s="41"/>
      <c r="KD81" s="41"/>
      <c r="KE81" s="41"/>
      <c r="KF81" s="41"/>
      <c r="KG81" s="41"/>
      <c r="KH81" s="41"/>
      <c r="KI81" s="41"/>
      <c r="KJ81" s="41"/>
      <c r="KK81" s="41"/>
      <c r="KL81" s="41"/>
      <c r="KM81" s="41"/>
      <c r="KN81" s="41"/>
      <c r="KO81" s="41"/>
      <c r="KP81" s="41"/>
      <c r="KQ81" s="41"/>
      <c r="KR81" s="41"/>
      <c r="KS81" s="41"/>
      <c r="KT81" s="41"/>
      <c r="KU81" s="41"/>
      <c r="KV81" s="41"/>
      <c r="KW81" s="41"/>
      <c r="KX81" s="41"/>
      <c r="KY81" s="41"/>
      <c r="KZ81" s="41"/>
      <c r="LA81" s="41"/>
      <c r="LB81" s="41"/>
      <c r="LC81" s="41"/>
      <c r="LD81" s="41"/>
      <c r="LE81" s="41"/>
      <c r="LF81" s="41"/>
      <c r="LG81" s="41"/>
      <c r="LH81" s="41"/>
      <c r="LI81" s="41"/>
      <c r="LJ81" s="41"/>
      <c r="LK81" s="41"/>
      <c r="LL81" s="41"/>
      <c r="LM81" s="41"/>
      <c r="LN81" s="41"/>
      <c r="LO81" s="41"/>
      <c r="LP81" s="41"/>
      <c r="LQ81" s="41"/>
      <c r="LR81" s="41"/>
      <c r="LS81" s="41"/>
      <c r="LT81" s="41"/>
      <c r="LU81" s="41"/>
      <c r="LV81" s="41"/>
      <c r="LW81" s="41"/>
      <c r="LX81" s="41"/>
      <c r="LY81" s="41"/>
      <c r="LZ81" s="41"/>
      <c r="MA81" s="41"/>
      <c r="MB81" s="41"/>
      <c r="MC81" s="41"/>
      <c r="MD81" s="41"/>
      <c r="ME81" s="41"/>
      <c r="MF81" s="41"/>
      <c r="MG81" s="41"/>
      <c r="MH81" s="41"/>
      <c r="MI81" s="41"/>
      <c r="MJ81" s="41"/>
      <c r="MK81" s="41"/>
      <c r="ML81" s="41"/>
      <c r="MM81" s="41"/>
      <c r="MN81" s="41"/>
      <c r="MO81" s="41"/>
      <c r="MP81" s="41"/>
      <c r="MQ81" s="41"/>
      <c r="MR81" s="41"/>
      <c r="MS81" s="41"/>
      <c r="MT81" s="41"/>
      <c r="MU81" s="41"/>
      <c r="MV81" s="41"/>
      <c r="MW81" s="41"/>
      <c r="MX81" s="41"/>
      <c r="MY81" s="41"/>
      <c r="MZ81" s="41"/>
      <c r="NA81" s="41"/>
      <c r="NB81" s="41"/>
      <c r="NC81" s="41"/>
      <c r="ND81" s="41"/>
      <c r="NE81" s="41"/>
      <c r="NF81" s="41"/>
      <c r="NG81" s="41"/>
      <c r="NH81" s="41"/>
      <c r="NI81" s="41"/>
      <c r="NJ81" s="41"/>
      <c r="NK81" s="41"/>
      <c r="NL81" s="41"/>
      <c r="NM81" s="41"/>
      <c r="NN81" s="41"/>
      <c r="NO81" s="41"/>
      <c r="NP81" s="41"/>
      <c r="NQ81" s="41"/>
      <c r="NR81" s="41"/>
      <c r="NS81" s="41"/>
      <c r="NT81" s="41"/>
      <c r="NU81" s="41"/>
      <c r="NV81" s="41"/>
      <c r="NW81" s="41"/>
      <c r="NX81" s="41"/>
      <c r="NY81" s="41"/>
      <c r="NZ81" s="41"/>
      <c r="OA81" s="41"/>
      <c r="OB81" s="41"/>
      <c r="OC81" s="41"/>
      <c r="OD81" s="41"/>
      <c r="OE81" s="41"/>
      <c r="OF81" s="41"/>
      <c r="OG81" s="41"/>
      <c r="OH81" s="41"/>
      <c r="OI81" s="41"/>
      <c r="OJ81" s="41"/>
      <c r="OK81" s="41"/>
      <c r="OL81" s="41"/>
      <c r="OM81" s="41"/>
      <c r="ON81" s="41"/>
      <c r="OO81" s="41"/>
      <c r="OP81" s="41"/>
      <c r="OQ81" s="41"/>
      <c r="OR81" s="41"/>
      <c r="OS81" s="41"/>
      <c r="OT81" s="41"/>
      <c r="OU81" s="41"/>
      <c r="OV81" s="41"/>
      <c r="OW81" s="41"/>
      <c r="OX81" s="41"/>
      <c r="OY81" s="41"/>
      <c r="OZ81" s="41"/>
      <c r="PA81" s="41"/>
      <c r="PB81" s="41"/>
      <c r="PC81" s="41"/>
      <c r="PD81" s="41"/>
      <c r="PE81" s="41"/>
      <c r="PF81" s="41"/>
      <c r="PG81" s="41"/>
      <c r="PH81" s="41"/>
      <c r="PI81" s="41"/>
      <c r="PJ81" s="41"/>
      <c r="PK81" s="41"/>
      <c r="PL81" s="41"/>
      <c r="PM81" s="41"/>
      <c r="PN81" s="41"/>
      <c r="PO81" s="41"/>
      <c r="PP81" s="41"/>
      <c r="PQ81" s="41"/>
      <c r="PR81" s="41"/>
      <c r="PS81" s="41"/>
      <c r="PT81" s="41"/>
      <c r="PU81" s="41"/>
      <c r="PV81" s="41"/>
      <c r="PW81" s="41"/>
      <c r="PX81" s="41"/>
      <c r="PY81" s="41"/>
      <c r="PZ81" s="41"/>
      <c r="QA81" s="41"/>
      <c r="QB81" s="41"/>
      <c r="QC81" s="41"/>
      <c r="QD81" s="41"/>
      <c r="QE81" s="41"/>
      <c r="QF81" s="41"/>
      <c r="QG81" s="41"/>
      <c r="QH81" s="41"/>
      <c r="QI81" s="41"/>
      <c r="QJ81" s="41"/>
      <c r="QK81" s="41"/>
      <c r="QL81" s="41"/>
      <c r="QM81" s="41"/>
      <c r="QN81" s="41"/>
      <c r="QO81" s="41"/>
      <c r="QP81" s="41"/>
      <c r="QQ81" s="41"/>
      <c r="QR81" s="41"/>
      <c r="QS81" s="41"/>
      <c r="QT81" s="41"/>
      <c r="QU81" s="41"/>
      <c r="QV81" s="41"/>
      <c r="QW81" s="41"/>
      <c r="QX81" s="41"/>
      <c r="QY81" s="41"/>
      <c r="QZ81" s="41"/>
      <c r="RA81" s="41"/>
      <c r="RB81" s="41"/>
      <c r="RC81" s="41"/>
      <c r="RD81" s="41"/>
      <c r="RE81" s="41"/>
      <c r="RF81" s="41"/>
      <c r="RG81" s="41"/>
      <c r="RH81" s="41"/>
      <c r="RI81" s="41"/>
      <c r="RJ81" s="41"/>
      <c r="RK81" s="41"/>
      <c r="RL81" s="41"/>
      <c r="RM81" s="41"/>
      <c r="RN81" s="41"/>
      <c r="RO81" s="41"/>
      <c r="RP81" s="41"/>
      <c r="RQ81" s="41"/>
      <c r="RR81" s="41"/>
      <c r="RS81" s="41"/>
      <c r="RT81" s="41"/>
      <c r="RU81" s="41"/>
      <c r="RV81" s="41"/>
      <c r="RW81" s="41"/>
      <c r="RX81" s="41"/>
      <c r="RY81" s="41"/>
      <c r="RZ81" s="41"/>
      <c r="SA81" s="41"/>
      <c r="SB81" s="41"/>
      <c r="SC81" s="41"/>
      <c r="SD81" s="41"/>
      <c r="SE81" s="41"/>
      <c r="SF81" s="41"/>
      <c r="SG81" s="41"/>
      <c r="SH81" s="41"/>
      <c r="SI81" s="41"/>
      <c r="SJ81" s="41"/>
    </row>
    <row r="82" spans="1:504" ht="15" x14ac:dyDescent="0.25">
      <c r="A82" s="34" t="s">
        <v>92</v>
      </c>
      <c r="B82" s="210">
        <v>152668.91</v>
      </c>
      <c r="C82" s="36">
        <f t="shared" ref="C82:K82" si="22">SUM(C83:C89)</f>
        <v>156429.52000000002</v>
      </c>
      <c r="D82" s="36">
        <f>SUM(D83:D89)</f>
        <v>161429.52000000002</v>
      </c>
      <c r="E82" s="36">
        <v>10775.82</v>
      </c>
      <c r="F82" s="36">
        <f t="shared" si="13"/>
        <v>36744.21</v>
      </c>
      <c r="G82" s="36">
        <f t="shared" si="22"/>
        <v>0</v>
      </c>
      <c r="H82" s="36">
        <f t="shared" si="22"/>
        <v>36744.21</v>
      </c>
      <c r="I82" s="36">
        <f t="shared" si="19"/>
        <v>-6000</v>
      </c>
      <c r="J82" s="36">
        <f t="shared" si="22"/>
        <v>0</v>
      </c>
      <c r="K82" s="36">
        <f t="shared" si="22"/>
        <v>-6000</v>
      </c>
      <c r="L82" s="36">
        <f t="shared" si="20"/>
        <v>30744.21</v>
      </c>
      <c r="M82" s="36">
        <f t="shared" si="14"/>
        <v>192173.73</v>
      </c>
      <c r="N82" s="119"/>
    </row>
    <row r="83" spans="1:504" s="4" customFormat="1" ht="15" x14ac:dyDescent="0.25">
      <c r="A83" s="31" t="s">
        <v>246</v>
      </c>
      <c r="B83" s="17"/>
      <c r="C83" s="208"/>
      <c r="D83" s="208"/>
      <c r="E83" s="36"/>
      <c r="F83" s="17">
        <f t="shared" si="13"/>
        <v>0</v>
      </c>
      <c r="G83" s="17"/>
      <c r="H83" s="18"/>
      <c r="I83" s="18">
        <f t="shared" si="19"/>
        <v>0</v>
      </c>
      <c r="J83" s="17"/>
      <c r="K83" s="17"/>
      <c r="L83" s="36">
        <f t="shared" si="20"/>
        <v>0</v>
      </c>
      <c r="M83" s="36">
        <f t="shared" si="14"/>
        <v>0</v>
      </c>
      <c r="N83" s="161"/>
    </row>
    <row r="84" spans="1:504" s="4" customFormat="1" ht="15" x14ac:dyDescent="0.25">
      <c r="A84" s="31" t="s">
        <v>57</v>
      </c>
      <c r="B84" s="17">
        <v>72362.19</v>
      </c>
      <c r="C84" s="208">
        <v>72116</v>
      </c>
      <c r="D84" s="208">
        <v>72116</v>
      </c>
      <c r="E84" s="36"/>
      <c r="F84" s="17">
        <f t="shared" si="13"/>
        <v>28744.21</v>
      </c>
      <c r="G84" s="17"/>
      <c r="H84" s="18">
        <v>28744.21</v>
      </c>
      <c r="I84" s="18">
        <f t="shared" si="19"/>
        <v>0</v>
      </c>
      <c r="J84" s="17"/>
      <c r="K84" s="17"/>
      <c r="L84" s="36">
        <f t="shared" si="20"/>
        <v>28744.21</v>
      </c>
      <c r="M84" s="36">
        <f t="shared" si="14"/>
        <v>100860.20999999999</v>
      </c>
      <c r="N84" s="161"/>
    </row>
    <row r="85" spans="1:504" s="4" customFormat="1" ht="15" x14ac:dyDescent="0.25">
      <c r="A85" s="31" t="s">
        <v>58</v>
      </c>
      <c r="B85" s="17"/>
      <c r="C85" s="208">
        <v>6000</v>
      </c>
      <c r="D85" s="208">
        <v>6000</v>
      </c>
      <c r="E85" s="36"/>
      <c r="F85" s="17">
        <f t="shared" si="13"/>
        <v>0</v>
      </c>
      <c r="G85" s="17"/>
      <c r="H85" s="18"/>
      <c r="I85" s="18">
        <f t="shared" si="19"/>
        <v>-6000</v>
      </c>
      <c r="J85" s="17"/>
      <c r="K85" s="17">
        <v>-6000</v>
      </c>
      <c r="L85" s="36">
        <f t="shared" si="20"/>
        <v>-6000</v>
      </c>
      <c r="M85" s="36">
        <f t="shared" si="14"/>
        <v>0</v>
      </c>
      <c r="N85" s="161"/>
    </row>
    <row r="86" spans="1:504" s="4" customFormat="1" ht="15" x14ac:dyDescent="0.25">
      <c r="A86" s="31" t="s">
        <v>59</v>
      </c>
      <c r="B86" s="17">
        <v>75489.119999999995</v>
      </c>
      <c r="C86" s="208">
        <v>78313.52</v>
      </c>
      <c r="D86" s="208">
        <v>83313.52</v>
      </c>
      <c r="E86" s="36">
        <v>10775.82</v>
      </c>
      <c r="F86" s="17">
        <f t="shared" si="13"/>
        <v>8000</v>
      </c>
      <c r="G86" s="17"/>
      <c r="H86" s="18">
        <v>8000</v>
      </c>
      <c r="I86" s="18">
        <f t="shared" si="19"/>
        <v>0</v>
      </c>
      <c r="J86" s="17"/>
      <c r="K86" s="17"/>
      <c r="L86" s="17">
        <f t="shared" si="20"/>
        <v>8000</v>
      </c>
      <c r="M86" s="17">
        <f t="shared" si="14"/>
        <v>91313.52</v>
      </c>
      <c r="N86" s="161"/>
    </row>
    <row r="87" spans="1:504" s="4" customFormat="1" ht="15" x14ac:dyDescent="0.25">
      <c r="A87" s="31" t="s">
        <v>197</v>
      </c>
      <c r="B87" s="17"/>
      <c r="C87" s="180"/>
      <c r="D87" s="208"/>
      <c r="E87" s="186"/>
      <c r="F87" s="17">
        <f t="shared" si="13"/>
        <v>0</v>
      </c>
      <c r="G87" s="17"/>
      <c r="H87" s="18"/>
      <c r="I87" s="18">
        <f t="shared" si="19"/>
        <v>0</v>
      </c>
      <c r="J87" s="17"/>
      <c r="K87" s="17"/>
      <c r="L87" s="17">
        <f t="shared" si="20"/>
        <v>0</v>
      </c>
      <c r="M87" s="17">
        <f t="shared" si="14"/>
        <v>0</v>
      </c>
      <c r="N87" s="161"/>
    </row>
    <row r="88" spans="1:504" s="4" customFormat="1" ht="15" x14ac:dyDescent="0.25">
      <c r="A88" s="31" t="s">
        <v>60</v>
      </c>
      <c r="B88" s="17"/>
      <c r="C88" s="180"/>
      <c r="D88" s="208"/>
      <c r="E88" s="186"/>
      <c r="F88" s="17">
        <f t="shared" si="13"/>
        <v>0</v>
      </c>
      <c r="G88" s="17"/>
      <c r="H88" s="18"/>
      <c r="I88" s="18">
        <f t="shared" si="19"/>
        <v>0</v>
      </c>
      <c r="J88" s="17"/>
      <c r="K88" s="17"/>
      <c r="L88" s="36">
        <f t="shared" si="20"/>
        <v>0</v>
      </c>
      <c r="M88" s="36">
        <f t="shared" si="14"/>
        <v>0</v>
      </c>
      <c r="N88" s="161"/>
    </row>
    <row r="89" spans="1:504" s="4" customFormat="1" ht="15" x14ac:dyDescent="0.25">
      <c r="A89" s="31" t="s">
        <v>198</v>
      </c>
      <c r="B89" s="17"/>
      <c r="C89" s="180"/>
      <c r="D89" s="208"/>
      <c r="E89" s="186"/>
      <c r="F89" s="17">
        <f t="shared" si="13"/>
        <v>0</v>
      </c>
      <c r="G89" s="17"/>
      <c r="H89" s="18"/>
      <c r="I89" s="18">
        <f t="shared" si="19"/>
        <v>0</v>
      </c>
      <c r="J89" s="17"/>
      <c r="K89" s="17"/>
      <c r="L89" s="36">
        <f t="shared" si="20"/>
        <v>0</v>
      </c>
      <c r="M89" s="36">
        <f t="shared" si="14"/>
        <v>0</v>
      </c>
      <c r="N89" s="162"/>
    </row>
    <row r="90" spans="1:504" s="4" customFormat="1" ht="25.5" x14ac:dyDescent="0.25">
      <c r="A90" s="34" t="s">
        <v>45</v>
      </c>
      <c r="B90" s="35">
        <v>4817.6000000000004</v>
      </c>
      <c r="C90" s="209">
        <v>5597.52</v>
      </c>
      <c r="D90" s="209">
        <v>5597.52</v>
      </c>
      <c r="E90" s="36">
        <v>2727.82</v>
      </c>
      <c r="F90" s="17">
        <f t="shared" si="13"/>
        <v>0</v>
      </c>
      <c r="G90" s="17"/>
      <c r="H90" s="138"/>
      <c r="I90" s="18">
        <f t="shared" si="19"/>
        <v>0</v>
      </c>
      <c r="J90" s="35"/>
      <c r="K90" s="35"/>
      <c r="L90" s="36">
        <f t="shared" si="20"/>
        <v>0</v>
      </c>
      <c r="M90" s="36">
        <f t="shared" si="14"/>
        <v>5597.52</v>
      </c>
      <c r="N90" s="161"/>
    </row>
    <row r="91" spans="1:504" s="4" customFormat="1" ht="76.5" x14ac:dyDescent="0.25">
      <c r="A91" s="31" t="s">
        <v>61</v>
      </c>
      <c r="B91" s="210">
        <v>21500</v>
      </c>
      <c r="C91" s="36">
        <f t="shared" ref="C91:K91" si="23">SUM(C92:C95)</f>
        <v>60000</v>
      </c>
      <c r="D91" s="36">
        <f t="shared" si="23"/>
        <v>60000</v>
      </c>
      <c r="E91" s="36">
        <v>22000</v>
      </c>
      <c r="F91" s="36">
        <f t="shared" si="13"/>
        <v>0</v>
      </c>
      <c r="G91" s="36">
        <f t="shared" si="23"/>
        <v>0</v>
      </c>
      <c r="H91" s="36">
        <f t="shared" si="23"/>
        <v>0</v>
      </c>
      <c r="I91" s="36">
        <f t="shared" si="19"/>
        <v>0</v>
      </c>
      <c r="J91" s="36">
        <f t="shared" si="23"/>
        <v>0</v>
      </c>
      <c r="K91" s="36">
        <f t="shared" si="23"/>
        <v>0</v>
      </c>
      <c r="L91" s="36">
        <f t="shared" si="20"/>
        <v>0</v>
      </c>
      <c r="M91" s="36">
        <f t="shared" si="14"/>
        <v>60000</v>
      </c>
      <c r="N91" s="119"/>
    </row>
    <row r="92" spans="1:504" s="4" customFormat="1" ht="15" x14ac:dyDescent="0.25">
      <c r="A92" s="34" t="s">
        <v>56</v>
      </c>
      <c r="B92" s="17"/>
      <c r="C92" s="208"/>
      <c r="D92" s="12"/>
      <c r="E92" s="36"/>
      <c r="F92" s="17">
        <f t="shared" si="13"/>
        <v>0</v>
      </c>
      <c r="G92" s="17"/>
      <c r="H92" s="18"/>
      <c r="I92" s="18">
        <f t="shared" si="19"/>
        <v>0</v>
      </c>
      <c r="J92" s="17"/>
      <c r="K92" s="17"/>
      <c r="L92" s="17">
        <f t="shared" si="20"/>
        <v>0</v>
      </c>
      <c r="M92" s="17">
        <f t="shared" si="14"/>
        <v>0</v>
      </c>
      <c r="N92" s="161"/>
    </row>
    <row r="93" spans="1:504" s="4" customFormat="1" ht="38.25" x14ac:dyDescent="0.25">
      <c r="A93" s="43" t="s">
        <v>193</v>
      </c>
      <c r="B93" s="17">
        <v>21500</v>
      </c>
      <c r="C93" s="208">
        <v>60000</v>
      </c>
      <c r="D93" s="208">
        <v>60000</v>
      </c>
      <c r="E93" s="208">
        <v>22000</v>
      </c>
      <c r="F93" s="17">
        <f t="shared" si="13"/>
        <v>0</v>
      </c>
      <c r="G93" s="17"/>
      <c r="H93" s="18"/>
      <c r="I93" s="18">
        <f t="shared" si="19"/>
        <v>0</v>
      </c>
      <c r="J93" s="17"/>
      <c r="K93" s="17"/>
      <c r="L93" s="17">
        <f t="shared" si="20"/>
        <v>0</v>
      </c>
      <c r="M93" s="17">
        <f t="shared" si="14"/>
        <v>60000</v>
      </c>
      <c r="N93" s="161"/>
    </row>
    <row r="94" spans="1:504" s="4" customFormat="1" ht="15" x14ac:dyDescent="0.25">
      <c r="A94" s="43"/>
      <c r="B94" s="180"/>
      <c r="C94" s="180"/>
      <c r="D94" s="208"/>
      <c r="E94" s="180"/>
      <c r="F94" s="17">
        <f t="shared" si="13"/>
        <v>0</v>
      </c>
      <c r="G94" s="17"/>
      <c r="H94" s="18"/>
      <c r="I94" s="18">
        <f t="shared" si="19"/>
        <v>0</v>
      </c>
      <c r="J94" s="17"/>
      <c r="K94" s="17"/>
      <c r="L94" s="17">
        <f t="shared" si="20"/>
        <v>0</v>
      </c>
      <c r="M94" s="17">
        <f t="shared" si="14"/>
        <v>0</v>
      </c>
      <c r="N94" s="161"/>
    </row>
    <row r="95" spans="1:504" s="4" customFormat="1" ht="15" x14ac:dyDescent="0.25">
      <c r="A95" s="34"/>
      <c r="B95" s="180"/>
      <c r="C95" s="180"/>
      <c r="D95" s="208"/>
      <c r="E95" s="180"/>
      <c r="F95" s="17">
        <f t="shared" si="13"/>
        <v>0</v>
      </c>
      <c r="G95" s="17"/>
      <c r="H95" s="18"/>
      <c r="I95" s="18">
        <f t="shared" si="19"/>
        <v>0</v>
      </c>
      <c r="J95" s="17"/>
      <c r="K95" s="17"/>
      <c r="L95" s="17">
        <f t="shared" si="20"/>
        <v>0</v>
      </c>
      <c r="M95" s="17">
        <f t="shared" si="14"/>
        <v>0</v>
      </c>
      <c r="N95" s="161"/>
    </row>
    <row r="96" spans="1:504" s="4" customFormat="1" ht="25.5" x14ac:dyDescent="0.25">
      <c r="A96" s="34" t="s">
        <v>45</v>
      </c>
      <c r="B96" s="180"/>
      <c r="C96" s="180"/>
      <c r="D96" s="208"/>
      <c r="E96" s="180"/>
      <c r="F96" s="17">
        <f t="shared" si="13"/>
        <v>0</v>
      </c>
      <c r="G96" s="17"/>
      <c r="H96" s="18"/>
      <c r="I96" s="18">
        <f t="shared" si="19"/>
        <v>0</v>
      </c>
      <c r="J96" s="17"/>
      <c r="K96" s="17"/>
      <c r="L96" s="17">
        <f t="shared" si="20"/>
        <v>0</v>
      </c>
      <c r="M96" s="17">
        <f t="shared" si="14"/>
        <v>0</v>
      </c>
      <c r="N96" s="161"/>
    </row>
    <row r="97" spans="1:14" s="4" customFormat="1" ht="15" x14ac:dyDescent="0.25">
      <c r="A97" s="34"/>
      <c r="B97" s="180"/>
      <c r="C97" s="180"/>
      <c r="D97" s="208"/>
      <c r="E97" s="180"/>
      <c r="F97" s="17">
        <f t="shared" si="13"/>
        <v>0</v>
      </c>
      <c r="G97" s="17"/>
      <c r="H97" s="18"/>
      <c r="I97" s="18">
        <f t="shared" si="19"/>
        <v>0</v>
      </c>
      <c r="J97" s="17"/>
      <c r="K97" s="17"/>
      <c r="L97" s="17">
        <f t="shared" si="20"/>
        <v>0</v>
      </c>
      <c r="M97" s="17">
        <f t="shared" si="14"/>
        <v>0</v>
      </c>
      <c r="N97" s="161"/>
    </row>
    <row r="98" spans="1:14" s="4" customFormat="1" ht="63.75" x14ac:dyDescent="0.25">
      <c r="A98" s="44" t="s">
        <v>62</v>
      </c>
      <c r="B98" s="211">
        <f>SUM(B99:B105)</f>
        <v>5880661.54</v>
      </c>
      <c r="C98" s="45">
        <f t="shared" ref="C98:K98" si="24">SUM(C99:C105)</f>
        <v>6347720</v>
      </c>
      <c r="D98" s="45">
        <f t="shared" si="24"/>
        <v>6342720</v>
      </c>
      <c r="E98" s="45">
        <f t="shared" si="24"/>
        <v>2455113.9699999997</v>
      </c>
      <c r="F98" s="45">
        <f t="shared" si="13"/>
        <v>418953</v>
      </c>
      <c r="G98" s="45">
        <f t="shared" si="24"/>
        <v>13642</v>
      </c>
      <c r="H98" s="45">
        <f t="shared" si="24"/>
        <v>405311</v>
      </c>
      <c r="I98" s="45">
        <f t="shared" si="19"/>
        <v>-8000</v>
      </c>
      <c r="J98" s="45">
        <f t="shared" si="24"/>
        <v>0</v>
      </c>
      <c r="K98" s="45">
        <f t="shared" si="24"/>
        <v>-8000</v>
      </c>
      <c r="L98" s="45">
        <f t="shared" si="20"/>
        <v>410953</v>
      </c>
      <c r="M98" s="45">
        <f t="shared" si="14"/>
        <v>6753673</v>
      </c>
      <c r="N98" s="120"/>
    </row>
    <row r="99" spans="1:14" s="4" customFormat="1" ht="38.25" x14ac:dyDescent="0.25">
      <c r="A99" s="31" t="s">
        <v>51</v>
      </c>
      <c r="B99" s="17">
        <v>324057.7</v>
      </c>
      <c r="C99" s="208">
        <v>403196</v>
      </c>
      <c r="D99" s="208">
        <v>403196</v>
      </c>
      <c r="E99" s="208">
        <v>149848.59</v>
      </c>
      <c r="F99" s="17">
        <f t="shared" si="13"/>
        <v>62415</v>
      </c>
      <c r="G99" s="17"/>
      <c r="H99" s="17">
        <v>62415</v>
      </c>
      <c r="I99" s="18">
        <f t="shared" si="19"/>
        <v>0</v>
      </c>
      <c r="J99" s="17"/>
      <c r="K99" s="17"/>
      <c r="L99" s="17">
        <f t="shared" si="20"/>
        <v>62415</v>
      </c>
      <c r="M99" s="17">
        <f t="shared" si="14"/>
        <v>465611</v>
      </c>
      <c r="N99" s="157" t="s">
        <v>298</v>
      </c>
    </row>
    <row r="100" spans="1:14" s="4" customFormat="1" ht="51" x14ac:dyDescent="0.25">
      <c r="A100" s="31" t="s">
        <v>52</v>
      </c>
      <c r="B100" s="17">
        <v>3805914.07</v>
      </c>
      <c r="C100" s="208">
        <v>4078694</v>
      </c>
      <c r="D100" s="208">
        <v>4073694</v>
      </c>
      <c r="E100" s="208">
        <v>1535225.63</v>
      </c>
      <c r="F100" s="17">
        <f t="shared" si="13"/>
        <v>250081</v>
      </c>
      <c r="G100" s="17">
        <v>13642</v>
      </c>
      <c r="H100" s="17">
        <f>236439</f>
        <v>236439</v>
      </c>
      <c r="I100" s="18">
        <f t="shared" si="19"/>
        <v>-8000</v>
      </c>
      <c r="J100" s="17"/>
      <c r="K100" s="17">
        <v>-8000</v>
      </c>
      <c r="L100" s="17">
        <f t="shared" si="20"/>
        <v>242081</v>
      </c>
      <c r="M100" s="17">
        <f t="shared" si="14"/>
        <v>4315775</v>
      </c>
      <c r="N100" s="157" t="s">
        <v>299</v>
      </c>
    </row>
    <row r="101" spans="1:14" s="4" customFormat="1" ht="38.25" x14ac:dyDescent="0.25">
      <c r="A101" s="31" t="s">
        <v>194</v>
      </c>
      <c r="B101" s="17">
        <v>966473</v>
      </c>
      <c r="C101" s="208">
        <v>978529</v>
      </c>
      <c r="D101" s="208">
        <v>978529</v>
      </c>
      <c r="E101" s="208">
        <v>432350.12</v>
      </c>
      <c r="F101" s="17">
        <f t="shared" si="13"/>
        <v>55268</v>
      </c>
      <c r="G101" s="17"/>
      <c r="H101" s="17">
        <v>55268</v>
      </c>
      <c r="I101" s="18">
        <f t="shared" si="19"/>
        <v>0</v>
      </c>
      <c r="J101" s="17"/>
      <c r="K101" s="17"/>
      <c r="L101" s="17">
        <f t="shared" si="20"/>
        <v>55268</v>
      </c>
      <c r="M101" s="17">
        <f t="shared" si="14"/>
        <v>1033797</v>
      </c>
      <c r="N101" s="157" t="s">
        <v>300</v>
      </c>
    </row>
    <row r="102" spans="1:14" s="4" customFormat="1" ht="38.25" x14ac:dyDescent="0.25">
      <c r="A102" s="31" t="s">
        <v>53</v>
      </c>
      <c r="B102" s="17">
        <v>169418.15</v>
      </c>
      <c r="C102" s="208">
        <v>263616</v>
      </c>
      <c r="D102" s="208">
        <v>263616</v>
      </c>
      <c r="E102" s="208">
        <v>72436.33</v>
      </c>
      <c r="F102" s="17">
        <f t="shared" si="13"/>
        <v>17459</v>
      </c>
      <c r="G102" s="17"/>
      <c r="H102" s="17">
        <v>17459</v>
      </c>
      <c r="I102" s="18">
        <f t="shared" si="19"/>
        <v>0</v>
      </c>
      <c r="J102" s="17"/>
      <c r="K102" s="17"/>
      <c r="L102" s="17">
        <f t="shared" si="20"/>
        <v>17459</v>
      </c>
      <c r="M102" s="17">
        <f t="shared" si="14"/>
        <v>281075</v>
      </c>
      <c r="N102" s="157" t="s">
        <v>301</v>
      </c>
    </row>
    <row r="103" spans="1:14" s="4" customFormat="1" ht="38.25" x14ac:dyDescent="0.25">
      <c r="A103" s="31" t="s">
        <v>195</v>
      </c>
      <c r="B103" s="17">
        <v>139301.79999999999</v>
      </c>
      <c r="C103" s="208">
        <v>153647</v>
      </c>
      <c r="D103" s="208">
        <v>153647</v>
      </c>
      <c r="E103" s="208">
        <v>60868.78</v>
      </c>
      <c r="F103" s="17">
        <f t="shared" si="13"/>
        <v>9468</v>
      </c>
      <c r="G103" s="17"/>
      <c r="H103" s="17">
        <v>9468</v>
      </c>
      <c r="I103" s="18">
        <f t="shared" si="19"/>
        <v>0</v>
      </c>
      <c r="J103" s="17"/>
      <c r="K103" s="17"/>
      <c r="L103" s="17">
        <f t="shared" si="20"/>
        <v>9468</v>
      </c>
      <c r="M103" s="17">
        <f t="shared" si="14"/>
        <v>163115</v>
      </c>
      <c r="N103" s="157" t="s">
        <v>302</v>
      </c>
    </row>
    <row r="104" spans="1:14" s="4" customFormat="1" ht="38.25" x14ac:dyDescent="0.25">
      <c r="A104" s="31" t="s">
        <v>199</v>
      </c>
      <c r="B104" s="17">
        <v>156651</v>
      </c>
      <c r="C104" s="208">
        <v>153647</v>
      </c>
      <c r="D104" s="208">
        <v>153647</v>
      </c>
      <c r="E104" s="208">
        <v>60314</v>
      </c>
      <c r="F104" s="17">
        <f t="shared" si="13"/>
        <v>9468</v>
      </c>
      <c r="G104" s="17"/>
      <c r="H104" s="17">
        <v>9468</v>
      </c>
      <c r="I104" s="18">
        <f t="shared" si="19"/>
        <v>0</v>
      </c>
      <c r="J104" s="17"/>
      <c r="K104" s="17"/>
      <c r="L104" s="17">
        <f t="shared" si="20"/>
        <v>9468</v>
      </c>
      <c r="M104" s="17">
        <f t="shared" si="14"/>
        <v>163115</v>
      </c>
      <c r="N104" s="157" t="s">
        <v>302</v>
      </c>
    </row>
    <row r="105" spans="1:14" s="4" customFormat="1" ht="42.75" customHeight="1" x14ac:dyDescent="0.25">
      <c r="A105" s="31" t="s">
        <v>54</v>
      </c>
      <c r="B105" s="17">
        <v>318845.82</v>
      </c>
      <c r="C105" s="208">
        <v>316391</v>
      </c>
      <c r="D105" s="208">
        <v>316391</v>
      </c>
      <c r="E105" s="208">
        <v>144070.51999999999</v>
      </c>
      <c r="F105" s="17">
        <f t="shared" si="13"/>
        <v>14794</v>
      </c>
      <c r="G105" s="17"/>
      <c r="H105" s="17">
        <v>14794</v>
      </c>
      <c r="I105" s="18">
        <f t="shared" si="19"/>
        <v>0</v>
      </c>
      <c r="J105" s="17"/>
      <c r="K105" s="17"/>
      <c r="L105" s="17">
        <f t="shared" si="20"/>
        <v>14794</v>
      </c>
      <c r="M105" s="17">
        <f t="shared" si="14"/>
        <v>331185</v>
      </c>
      <c r="N105" s="157" t="s">
        <v>303</v>
      </c>
    </row>
    <row r="106" spans="1:14" s="4" customFormat="1" ht="25.5" x14ac:dyDescent="0.25">
      <c r="A106" s="34" t="s">
        <v>45</v>
      </c>
      <c r="B106" s="209">
        <v>444437.9</v>
      </c>
      <c r="C106" s="208">
        <v>465764</v>
      </c>
      <c r="D106" s="208">
        <v>465764</v>
      </c>
      <c r="E106" s="222">
        <v>191624.09</v>
      </c>
      <c r="F106" s="17">
        <f t="shared" si="13"/>
        <v>13642</v>
      </c>
      <c r="G106" s="17">
        <v>13642</v>
      </c>
      <c r="H106" s="18"/>
      <c r="I106" s="18">
        <f t="shared" si="19"/>
        <v>0</v>
      </c>
      <c r="J106" s="17"/>
      <c r="K106" s="17"/>
      <c r="L106" s="17">
        <f t="shared" si="20"/>
        <v>13642</v>
      </c>
      <c r="M106" s="17">
        <f t="shared" si="14"/>
        <v>479406</v>
      </c>
      <c r="N106" s="161"/>
    </row>
    <row r="107" spans="1:14" s="4" customFormat="1" ht="15" x14ac:dyDescent="0.25">
      <c r="A107" s="31"/>
      <c r="B107" s="180"/>
      <c r="C107" s="180"/>
      <c r="D107" s="208"/>
      <c r="E107" s="180"/>
      <c r="F107" s="17">
        <f t="shared" si="13"/>
        <v>0</v>
      </c>
      <c r="G107" s="17"/>
      <c r="H107" s="18"/>
      <c r="I107" s="18">
        <f t="shared" si="19"/>
        <v>0</v>
      </c>
      <c r="J107" s="17"/>
      <c r="K107" s="17"/>
      <c r="L107" s="17">
        <f t="shared" si="20"/>
        <v>0</v>
      </c>
      <c r="M107" s="17">
        <f t="shared" si="14"/>
        <v>0</v>
      </c>
      <c r="N107" s="161"/>
    </row>
    <row r="108" spans="1:14" s="4" customFormat="1" ht="25.5" x14ac:dyDescent="0.25">
      <c r="A108" s="31" t="s">
        <v>63</v>
      </c>
      <c r="B108" s="180"/>
      <c r="C108" s="180"/>
      <c r="D108" s="208"/>
      <c r="E108" s="180"/>
      <c r="F108" s="17">
        <f t="shared" si="13"/>
        <v>0</v>
      </c>
      <c r="G108" s="17"/>
      <c r="H108" s="18"/>
      <c r="I108" s="18">
        <f t="shared" si="19"/>
        <v>0</v>
      </c>
      <c r="J108" s="17"/>
      <c r="K108" s="17"/>
      <c r="L108" s="17">
        <f t="shared" si="20"/>
        <v>0</v>
      </c>
      <c r="M108" s="17">
        <f t="shared" si="14"/>
        <v>0</v>
      </c>
      <c r="N108" s="161"/>
    </row>
    <row r="109" spans="1:14" s="4" customFormat="1" ht="38.25" x14ac:dyDescent="0.25">
      <c r="A109" s="31" t="s">
        <v>64</v>
      </c>
      <c r="B109" s="180"/>
      <c r="C109" s="180"/>
      <c r="D109" s="208"/>
      <c r="E109" s="180"/>
      <c r="F109" s="17">
        <f t="shared" si="13"/>
        <v>0</v>
      </c>
      <c r="G109" s="17"/>
      <c r="H109" s="18"/>
      <c r="I109" s="18">
        <f t="shared" si="19"/>
        <v>0</v>
      </c>
      <c r="J109" s="17"/>
      <c r="K109" s="17"/>
      <c r="L109" s="17">
        <f t="shared" si="20"/>
        <v>0</v>
      </c>
      <c r="M109" s="17">
        <f t="shared" si="14"/>
        <v>0</v>
      </c>
      <c r="N109" s="161"/>
    </row>
    <row r="110" spans="1:14" s="4" customFormat="1" ht="25.5" x14ac:dyDescent="0.25">
      <c r="A110" s="34" t="s">
        <v>45</v>
      </c>
      <c r="B110" s="180"/>
      <c r="C110" s="180"/>
      <c r="D110" s="208"/>
      <c r="E110" s="180"/>
      <c r="F110" s="17">
        <f t="shared" si="13"/>
        <v>0</v>
      </c>
      <c r="G110" s="17"/>
      <c r="H110" s="18"/>
      <c r="I110" s="18">
        <f t="shared" si="19"/>
        <v>0</v>
      </c>
      <c r="J110" s="17"/>
      <c r="K110" s="17"/>
      <c r="L110" s="17">
        <f t="shared" si="20"/>
        <v>0</v>
      </c>
      <c r="M110" s="17">
        <f t="shared" si="14"/>
        <v>0</v>
      </c>
      <c r="N110" s="161"/>
    </row>
    <row r="111" spans="1:14" s="4" customFormat="1" ht="51" x14ac:dyDescent="0.25">
      <c r="A111" s="31" t="s">
        <v>65</v>
      </c>
      <c r="B111" s="208">
        <v>671999</v>
      </c>
      <c r="C111" s="208">
        <f t="shared" ref="C111:K111" si="25">C113+C114+C115</f>
        <v>526316</v>
      </c>
      <c r="D111" s="208">
        <f t="shared" si="25"/>
        <v>626316</v>
      </c>
      <c r="E111" s="208">
        <v>36530</v>
      </c>
      <c r="F111" s="17">
        <f t="shared" ref="F111:F187" si="26">G111+H111</f>
        <v>0</v>
      </c>
      <c r="G111" s="17">
        <f t="shared" si="25"/>
        <v>0</v>
      </c>
      <c r="H111" s="17">
        <f t="shared" si="25"/>
        <v>0</v>
      </c>
      <c r="I111" s="17">
        <f t="shared" si="19"/>
        <v>0</v>
      </c>
      <c r="J111" s="17">
        <f t="shared" si="25"/>
        <v>0</v>
      </c>
      <c r="K111" s="17">
        <f t="shared" si="25"/>
        <v>0</v>
      </c>
      <c r="L111" s="17">
        <f t="shared" si="20"/>
        <v>0</v>
      </c>
      <c r="M111" s="17">
        <f t="shared" ref="M111:M187" si="27">D111+L111</f>
        <v>626316</v>
      </c>
      <c r="N111" s="119"/>
    </row>
    <row r="112" spans="1:14" s="4" customFormat="1" ht="15" x14ac:dyDescent="0.25">
      <c r="A112" s="34" t="s">
        <v>56</v>
      </c>
      <c r="B112" s="208"/>
      <c r="C112" s="180"/>
      <c r="D112" s="208"/>
      <c r="E112" s="180"/>
      <c r="F112" s="17">
        <f t="shared" si="26"/>
        <v>0</v>
      </c>
      <c r="G112" s="17"/>
      <c r="H112" s="18"/>
      <c r="I112" s="18">
        <f t="shared" si="19"/>
        <v>0</v>
      </c>
      <c r="J112" s="17"/>
      <c r="K112" s="17"/>
      <c r="L112" s="17">
        <f t="shared" si="20"/>
        <v>0</v>
      </c>
      <c r="M112" s="17">
        <f t="shared" si="27"/>
        <v>0</v>
      </c>
      <c r="N112" s="161"/>
    </row>
    <row r="113" spans="1:14" s="4" customFormat="1" ht="38.25" x14ac:dyDescent="0.25">
      <c r="A113" s="31" t="s">
        <v>66</v>
      </c>
      <c r="B113" s="208"/>
      <c r="C113" s="208">
        <v>526316</v>
      </c>
      <c r="D113" s="208">
        <v>526316</v>
      </c>
      <c r="E113" s="208">
        <v>36530</v>
      </c>
      <c r="F113" s="17">
        <f t="shared" si="26"/>
        <v>0</v>
      </c>
      <c r="G113" s="17"/>
      <c r="H113" s="18"/>
      <c r="I113" s="18">
        <f t="shared" si="19"/>
        <v>0</v>
      </c>
      <c r="J113" s="17"/>
      <c r="K113" s="17"/>
      <c r="L113" s="17">
        <f t="shared" si="20"/>
        <v>0</v>
      </c>
      <c r="M113" s="17">
        <f t="shared" si="27"/>
        <v>526316</v>
      </c>
      <c r="N113" s="176"/>
    </row>
    <row r="114" spans="1:14" s="4" customFormat="1" ht="89.25" customHeight="1" x14ac:dyDescent="0.25">
      <c r="A114" s="31" t="s">
        <v>67</v>
      </c>
      <c r="B114" s="208">
        <v>356209</v>
      </c>
      <c r="C114" s="208"/>
      <c r="D114" s="208">
        <v>100000</v>
      </c>
      <c r="E114" s="180"/>
      <c r="F114" s="17">
        <f t="shared" si="26"/>
        <v>0</v>
      </c>
      <c r="G114" s="17"/>
      <c r="H114" s="231"/>
      <c r="I114" s="18">
        <f t="shared" si="19"/>
        <v>0</v>
      </c>
      <c r="J114" s="17"/>
      <c r="K114" s="17"/>
      <c r="L114" s="17">
        <f t="shared" si="20"/>
        <v>0</v>
      </c>
      <c r="M114" s="17">
        <f t="shared" si="27"/>
        <v>100000</v>
      </c>
      <c r="N114" s="176"/>
    </row>
    <row r="115" spans="1:14" s="4" customFormat="1" ht="25.5" x14ac:dyDescent="0.25">
      <c r="A115" s="31" t="s">
        <v>68</v>
      </c>
      <c r="B115" s="208">
        <v>315790</v>
      </c>
      <c r="C115" s="208"/>
      <c r="D115" s="208"/>
      <c r="E115" s="180"/>
      <c r="F115" s="17">
        <f t="shared" si="26"/>
        <v>0</v>
      </c>
      <c r="G115" s="17"/>
      <c r="H115" s="18"/>
      <c r="I115" s="18">
        <f t="shared" si="19"/>
        <v>0</v>
      </c>
      <c r="J115" s="17"/>
      <c r="K115" s="17"/>
      <c r="L115" s="17">
        <f t="shared" si="20"/>
        <v>0</v>
      </c>
      <c r="M115" s="17">
        <f t="shared" si="27"/>
        <v>0</v>
      </c>
      <c r="N115" s="162"/>
    </row>
    <row r="116" spans="1:14" s="4" customFormat="1" ht="25.5" x14ac:dyDescent="0.25">
      <c r="A116" s="34" t="s">
        <v>45</v>
      </c>
      <c r="B116" s="180"/>
      <c r="C116" s="208">
        <v>500000</v>
      </c>
      <c r="D116" s="208">
        <v>500000</v>
      </c>
      <c r="E116" s="180"/>
      <c r="F116" s="17">
        <f t="shared" si="26"/>
        <v>0</v>
      </c>
      <c r="G116" s="17"/>
      <c r="H116" s="18"/>
      <c r="I116" s="18">
        <f t="shared" si="19"/>
        <v>0</v>
      </c>
      <c r="J116" s="17"/>
      <c r="K116" s="17"/>
      <c r="L116" s="17">
        <f t="shared" si="20"/>
        <v>0</v>
      </c>
      <c r="M116" s="17">
        <f t="shared" si="27"/>
        <v>500000</v>
      </c>
      <c r="N116" s="161"/>
    </row>
    <row r="117" spans="1:14" s="4" customFormat="1" ht="38.25" x14ac:dyDescent="0.25">
      <c r="A117" s="74" t="s">
        <v>69</v>
      </c>
      <c r="B117" s="75">
        <f>B119+B120+B121+B122+B123+B124+B125+B126+B127</f>
        <v>24245656.130000003</v>
      </c>
      <c r="C117" s="75">
        <f t="shared" ref="C117:K117" si="28">C119+C120+C121+C122+C123+C124+C125+C126+C127</f>
        <v>23241756.929999996</v>
      </c>
      <c r="D117" s="75">
        <f>D119+D120+D121+D122+D123+D124+D125+D126+D127</f>
        <v>31558953.460000001</v>
      </c>
      <c r="E117" s="75">
        <f t="shared" si="28"/>
        <v>4632353.3500000006</v>
      </c>
      <c r="F117" s="75">
        <f t="shared" si="26"/>
        <v>91500</v>
      </c>
      <c r="G117" s="75">
        <f>G119+G120+G121+G122+G123+G124+G125+G126+G127</f>
        <v>0</v>
      </c>
      <c r="H117" s="75">
        <f t="shared" si="28"/>
        <v>91500</v>
      </c>
      <c r="I117" s="75">
        <f t="shared" si="19"/>
        <v>-1673739.88</v>
      </c>
      <c r="J117" s="75">
        <f t="shared" si="28"/>
        <v>-58814</v>
      </c>
      <c r="K117" s="75">
        <f t="shared" si="28"/>
        <v>-1614925.88</v>
      </c>
      <c r="L117" s="75">
        <f t="shared" si="20"/>
        <v>-1582239.88</v>
      </c>
      <c r="M117" s="75">
        <f>D117+L117</f>
        <v>29976713.580000002</v>
      </c>
      <c r="N117" s="124"/>
    </row>
    <row r="118" spans="1:14" s="4" customFormat="1" ht="15" x14ac:dyDescent="0.25">
      <c r="A118" s="153" t="s">
        <v>56</v>
      </c>
      <c r="B118" s="185"/>
      <c r="C118" s="185"/>
      <c r="D118" s="209"/>
      <c r="E118" s="209"/>
      <c r="F118" s="35">
        <f t="shared" si="26"/>
        <v>0</v>
      </c>
      <c r="G118" s="35"/>
      <c r="H118" s="138"/>
      <c r="I118" s="138">
        <f t="shared" si="19"/>
        <v>0</v>
      </c>
      <c r="J118" s="138"/>
      <c r="K118" s="138"/>
      <c r="L118" s="75">
        <f t="shared" si="20"/>
        <v>0</v>
      </c>
      <c r="M118" s="75">
        <f t="shared" si="27"/>
        <v>0</v>
      </c>
      <c r="N118" s="162"/>
    </row>
    <row r="119" spans="1:14" s="4" customFormat="1" ht="15" x14ac:dyDescent="0.25">
      <c r="A119" s="74" t="s">
        <v>70</v>
      </c>
      <c r="B119" s="209">
        <v>1596555.04</v>
      </c>
      <c r="C119" s="209">
        <v>1514405</v>
      </c>
      <c r="D119" s="209">
        <v>1501565.82</v>
      </c>
      <c r="E119" s="209">
        <v>644049.91</v>
      </c>
      <c r="F119" s="35">
        <f t="shared" si="26"/>
        <v>0</v>
      </c>
      <c r="G119" s="35"/>
      <c r="H119" s="138"/>
      <c r="I119" s="138">
        <f t="shared" si="19"/>
        <v>0</v>
      </c>
      <c r="J119" s="35"/>
      <c r="K119" s="35"/>
      <c r="L119" s="35">
        <f t="shared" si="20"/>
        <v>0</v>
      </c>
      <c r="M119" s="35">
        <f>D119+L119</f>
        <v>1501565.82</v>
      </c>
      <c r="N119" s="162"/>
    </row>
    <row r="120" spans="1:14" s="4" customFormat="1" ht="15" x14ac:dyDescent="0.25">
      <c r="A120" s="74" t="s">
        <v>71</v>
      </c>
      <c r="B120" s="209"/>
      <c r="C120" s="209"/>
      <c r="D120" s="209"/>
      <c r="E120" s="75"/>
      <c r="F120" s="35">
        <f t="shared" si="26"/>
        <v>0</v>
      </c>
      <c r="G120" s="35"/>
      <c r="H120" s="138"/>
      <c r="I120" s="138">
        <f t="shared" si="19"/>
        <v>0</v>
      </c>
      <c r="J120" s="35"/>
      <c r="K120" s="35"/>
      <c r="L120" s="35">
        <f t="shared" si="20"/>
        <v>0</v>
      </c>
      <c r="M120" s="35">
        <f t="shared" si="27"/>
        <v>0</v>
      </c>
      <c r="N120" s="162"/>
    </row>
    <row r="121" spans="1:14" s="4" customFormat="1" ht="15" x14ac:dyDescent="0.25">
      <c r="A121" s="47" t="s">
        <v>72</v>
      </c>
      <c r="B121" s="212">
        <v>1375863.14</v>
      </c>
      <c r="C121" s="212">
        <v>1823682</v>
      </c>
      <c r="D121" s="212">
        <v>44313</v>
      </c>
      <c r="E121" s="212">
        <v>5099.97</v>
      </c>
      <c r="F121" s="48">
        <f t="shared" si="26"/>
        <v>0</v>
      </c>
      <c r="G121" s="48"/>
      <c r="H121" s="139"/>
      <c r="I121" s="139">
        <f t="shared" si="19"/>
        <v>0</v>
      </c>
      <c r="J121" s="139"/>
      <c r="K121" s="48"/>
      <c r="L121" s="48">
        <f t="shared" si="20"/>
        <v>0</v>
      </c>
      <c r="M121" s="48">
        <f t="shared" si="27"/>
        <v>44313</v>
      </c>
      <c r="N121" s="164"/>
    </row>
    <row r="122" spans="1:14" s="4" customFormat="1" ht="15" x14ac:dyDescent="0.25">
      <c r="A122" s="31" t="s">
        <v>230</v>
      </c>
      <c r="B122" s="208">
        <v>23080.26</v>
      </c>
      <c r="C122" s="208"/>
      <c r="D122" s="208"/>
      <c r="E122" s="208">
        <v>5800.84</v>
      </c>
      <c r="F122" s="17">
        <f t="shared" si="26"/>
        <v>0</v>
      </c>
      <c r="G122" s="17"/>
      <c r="H122" s="18"/>
      <c r="I122" s="18">
        <f t="shared" si="19"/>
        <v>0</v>
      </c>
      <c r="J122" s="17"/>
      <c r="K122" s="17"/>
      <c r="L122" s="17">
        <f t="shared" si="20"/>
        <v>0</v>
      </c>
      <c r="M122" s="17">
        <f t="shared" si="27"/>
        <v>0</v>
      </c>
      <c r="N122" s="161"/>
    </row>
    <row r="123" spans="1:14" s="4" customFormat="1" ht="25.5" x14ac:dyDescent="0.25">
      <c r="A123" s="31" t="s">
        <v>73</v>
      </c>
      <c r="B123" s="208">
        <v>17518213.800000001</v>
      </c>
      <c r="C123" s="208">
        <v>16565509.119999999</v>
      </c>
      <c r="D123" s="208">
        <v>25174765.010000002</v>
      </c>
      <c r="E123" s="208">
        <v>1483009.82</v>
      </c>
      <c r="F123" s="17">
        <f t="shared" si="26"/>
        <v>0</v>
      </c>
      <c r="G123" s="17"/>
      <c r="H123" s="17"/>
      <c r="I123" s="18">
        <f t="shared" si="19"/>
        <v>-1614925.88</v>
      </c>
      <c r="J123" s="17"/>
      <c r="K123" s="35">
        <v>-1614925.88</v>
      </c>
      <c r="L123" s="17">
        <f t="shared" si="20"/>
        <v>-1614925.88</v>
      </c>
      <c r="M123" s="17">
        <f t="shared" si="27"/>
        <v>23559839.130000003</v>
      </c>
      <c r="N123" s="230" t="s">
        <v>319</v>
      </c>
    </row>
    <row r="124" spans="1:14" s="4" customFormat="1" ht="154.5" customHeight="1" x14ac:dyDescent="0.25">
      <c r="A124" s="31" t="s">
        <v>67</v>
      </c>
      <c r="B124" s="208">
        <v>2333972.13</v>
      </c>
      <c r="C124" s="208">
        <v>1427879.33</v>
      </c>
      <c r="D124" s="208">
        <v>1679828.65</v>
      </c>
      <c r="E124" s="208">
        <v>465883.74</v>
      </c>
      <c r="F124" s="17">
        <f t="shared" si="26"/>
        <v>550</v>
      </c>
      <c r="G124" s="17"/>
      <c r="H124" s="208">
        <v>550</v>
      </c>
      <c r="I124" s="18">
        <f t="shared" si="19"/>
        <v>0</v>
      </c>
      <c r="J124" s="17"/>
      <c r="K124" s="17"/>
      <c r="L124" s="17">
        <f t="shared" si="20"/>
        <v>550</v>
      </c>
      <c r="M124" s="17">
        <f t="shared" si="27"/>
        <v>1680378.65</v>
      </c>
      <c r="N124" s="230" t="s">
        <v>272</v>
      </c>
    </row>
    <row r="125" spans="1:14" s="4" customFormat="1" ht="15" x14ac:dyDescent="0.25">
      <c r="A125" s="31" t="s">
        <v>74</v>
      </c>
      <c r="B125" s="180"/>
      <c r="C125" s="208"/>
      <c r="D125" s="208"/>
      <c r="E125" s="208"/>
      <c r="F125" s="17">
        <f t="shared" si="26"/>
        <v>0</v>
      </c>
      <c r="G125" s="17"/>
      <c r="H125" s="18"/>
      <c r="I125" s="18">
        <f t="shared" si="19"/>
        <v>0</v>
      </c>
      <c r="J125" s="17"/>
      <c r="K125" s="17"/>
      <c r="L125" s="17">
        <f t="shared" si="20"/>
        <v>0</v>
      </c>
      <c r="M125" s="17">
        <f t="shared" si="27"/>
        <v>0</v>
      </c>
      <c r="N125" s="162"/>
    </row>
    <row r="126" spans="1:14" s="4" customFormat="1" ht="77.25" customHeight="1" x14ac:dyDescent="0.25">
      <c r="A126" s="31" t="s">
        <v>75</v>
      </c>
      <c r="B126" s="208">
        <v>226375.96</v>
      </c>
      <c r="C126" s="208">
        <v>488351</v>
      </c>
      <c r="D126" s="208">
        <v>1921396</v>
      </c>
      <c r="E126" s="208">
        <v>1526946.19</v>
      </c>
      <c r="F126" s="17">
        <f t="shared" si="26"/>
        <v>0</v>
      </c>
      <c r="G126" s="17"/>
      <c r="H126" s="18"/>
      <c r="I126" s="18">
        <f t="shared" si="19"/>
        <v>-58814</v>
      </c>
      <c r="J126" s="17">
        <v>-58814</v>
      </c>
      <c r="K126" s="17"/>
      <c r="L126" s="17">
        <f t="shared" si="20"/>
        <v>-58814</v>
      </c>
      <c r="M126" s="17">
        <f t="shared" si="27"/>
        <v>1862582</v>
      </c>
      <c r="N126" s="176" t="s">
        <v>304</v>
      </c>
    </row>
    <row r="127" spans="1:14" s="4" customFormat="1" ht="57.75" customHeight="1" x14ac:dyDescent="0.25">
      <c r="A127" s="31" t="s">
        <v>68</v>
      </c>
      <c r="B127" s="208">
        <v>1171595.8</v>
      </c>
      <c r="C127" s="208">
        <v>1421930.48</v>
      </c>
      <c r="D127" s="208">
        <v>1237084.98</v>
      </c>
      <c r="E127" s="208">
        <v>501562.88</v>
      </c>
      <c r="F127" s="17">
        <f t="shared" si="26"/>
        <v>90950</v>
      </c>
      <c r="G127" s="17"/>
      <c r="H127" s="18">
        <f>5950+30000+55000</f>
        <v>90950</v>
      </c>
      <c r="I127" s="18">
        <f t="shared" si="19"/>
        <v>0</v>
      </c>
      <c r="J127" s="17"/>
      <c r="K127" s="17"/>
      <c r="L127" s="17">
        <f>I127+F127</f>
        <v>90950</v>
      </c>
      <c r="M127" s="17">
        <f t="shared" si="27"/>
        <v>1328034.98</v>
      </c>
      <c r="N127" s="230" t="s">
        <v>276</v>
      </c>
    </row>
    <row r="128" spans="1:14" s="4" customFormat="1" ht="57.75" customHeight="1" x14ac:dyDescent="0.25">
      <c r="A128" s="34" t="s">
        <v>189</v>
      </c>
      <c r="B128" s="208">
        <v>3464524.63</v>
      </c>
      <c r="C128" s="208">
        <f>C129+C130+C131+C132+C133+C134+C135+C136+C137</f>
        <v>4136983.48</v>
      </c>
      <c r="D128" s="208">
        <f t="shared" ref="D128:K128" si="29">D129+D130+D131+D132+D133+D134+D135+D136+D137</f>
        <v>5337951.3599999994</v>
      </c>
      <c r="E128" s="208">
        <f t="shared" si="29"/>
        <v>2059507.28</v>
      </c>
      <c r="F128" s="17">
        <f t="shared" ref="F128:F138" si="30">G128+H128</f>
        <v>91500</v>
      </c>
      <c r="G128" s="17">
        <f t="shared" si="29"/>
        <v>0</v>
      </c>
      <c r="H128" s="17">
        <f t="shared" si="29"/>
        <v>91500</v>
      </c>
      <c r="I128" s="18">
        <f t="shared" ref="I128:I138" si="31">J128+K128</f>
        <v>-1673739.88</v>
      </c>
      <c r="J128" s="17">
        <f t="shared" si="29"/>
        <v>-58814</v>
      </c>
      <c r="K128" s="17">
        <f t="shared" si="29"/>
        <v>-1614925.88</v>
      </c>
      <c r="L128" s="17">
        <f t="shared" ref="L128:L138" si="32">I128+F128</f>
        <v>-1582239.88</v>
      </c>
      <c r="M128" s="17">
        <f t="shared" ref="M128:M138" si="33">D128+L128</f>
        <v>3755711.4799999995</v>
      </c>
      <c r="N128" s="176"/>
    </row>
    <row r="129" spans="1:14" s="4" customFormat="1" ht="15" x14ac:dyDescent="0.25">
      <c r="A129" s="31" t="s">
        <v>70</v>
      </c>
      <c r="B129" s="208">
        <v>441017.03</v>
      </c>
      <c r="C129" s="208">
        <v>490030</v>
      </c>
      <c r="D129" s="208">
        <v>462030</v>
      </c>
      <c r="E129" s="208">
        <v>210153.72</v>
      </c>
      <c r="F129" s="17">
        <f t="shared" si="30"/>
        <v>0</v>
      </c>
      <c r="G129" s="17"/>
      <c r="H129" s="18"/>
      <c r="I129" s="18">
        <f t="shared" si="31"/>
        <v>0</v>
      </c>
      <c r="J129" s="35"/>
      <c r="K129" s="17"/>
      <c r="L129" s="17">
        <f t="shared" si="32"/>
        <v>0</v>
      </c>
      <c r="M129" s="17">
        <f t="shared" si="33"/>
        <v>462030</v>
      </c>
      <c r="N129" s="162"/>
    </row>
    <row r="130" spans="1:14" s="4" customFormat="1" ht="15" x14ac:dyDescent="0.25">
      <c r="A130" s="31" t="s">
        <v>71</v>
      </c>
      <c r="B130" s="208"/>
      <c r="C130" s="208"/>
      <c r="D130" s="208"/>
      <c r="E130" s="208"/>
      <c r="F130" s="17">
        <f t="shared" si="30"/>
        <v>0</v>
      </c>
      <c r="G130" s="17"/>
      <c r="H130" s="18"/>
      <c r="I130" s="18">
        <f t="shared" si="31"/>
        <v>0</v>
      </c>
      <c r="J130" s="17"/>
      <c r="K130" s="17"/>
      <c r="L130" s="17">
        <f t="shared" si="32"/>
        <v>0</v>
      </c>
      <c r="M130" s="17">
        <f t="shared" si="33"/>
        <v>0</v>
      </c>
      <c r="N130" s="162"/>
    </row>
    <row r="131" spans="1:14" s="4" customFormat="1" ht="15" x14ac:dyDescent="0.25">
      <c r="A131" s="60" t="s">
        <v>72</v>
      </c>
      <c r="B131" s="208">
        <v>1205688.5</v>
      </c>
      <c r="C131" s="208">
        <v>1580000</v>
      </c>
      <c r="D131" s="208">
        <v>12000</v>
      </c>
      <c r="E131" s="208">
        <v>3797.85</v>
      </c>
      <c r="F131" s="17">
        <f t="shared" si="30"/>
        <v>0</v>
      </c>
      <c r="G131" s="17"/>
      <c r="H131" s="18"/>
      <c r="I131" s="18">
        <f t="shared" si="31"/>
        <v>0</v>
      </c>
      <c r="J131" s="17"/>
      <c r="K131" s="17"/>
      <c r="L131" s="17">
        <f t="shared" si="32"/>
        <v>0</v>
      </c>
      <c r="M131" s="17">
        <f t="shared" si="33"/>
        <v>12000</v>
      </c>
      <c r="N131" s="162"/>
    </row>
    <row r="132" spans="1:14" s="4" customFormat="1" ht="15" x14ac:dyDescent="0.25">
      <c r="A132" s="31" t="s">
        <v>230</v>
      </c>
      <c r="B132" s="208">
        <v>12690.08</v>
      </c>
      <c r="C132" s="208"/>
      <c r="D132" s="208"/>
      <c r="E132" s="208">
        <v>5800.84</v>
      </c>
      <c r="F132" s="17">
        <f t="shared" si="30"/>
        <v>0</v>
      </c>
      <c r="G132" s="17"/>
      <c r="H132" s="18"/>
      <c r="I132" s="18">
        <f t="shared" si="31"/>
        <v>0</v>
      </c>
      <c r="J132" s="17"/>
      <c r="K132" s="17"/>
      <c r="L132" s="17">
        <f t="shared" si="32"/>
        <v>0</v>
      </c>
      <c r="M132" s="17">
        <f t="shared" si="33"/>
        <v>0</v>
      </c>
      <c r="N132" s="162"/>
    </row>
    <row r="133" spans="1:14" s="4" customFormat="1" ht="55.5" customHeight="1" x14ac:dyDescent="0.25">
      <c r="A133" s="31" t="s">
        <v>73</v>
      </c>
      <c r="B133" s="208">
        <v>396362.44</v>
      </c>
      <c r="C133" s="208">
        <v>200472</v>
      </c>
      <c r="D133" s="208">
        <v>2027539.88</v>
      </c>
      <c r="E133" s="208">
        <v>41655</v>
      </c>
      <c r="F133" s="17">
        <f t="shared" si="30"/>
        <v>0</v>
      </c>
      <c r="G133" s="17"/>
      <c r="H133" s="18"/>
      <c r="I133" s="18">
        <f t="shared" si="31"/>
        <v>-1614925.88</v>
      </c>
      <c r="J133" s="17"/>
      <c r="K133" s="17">
        <v>-1614925.88</v>
      </c>
      <c r="L133" s="17">
        <f t="shared" si="32"/>
        <v>-1614925.88</v>
      </c>
      <c r="M133" s="17">
        <f t="shared" si="33"/>
        <v>412614</v>
      </c>
      <c r="N133" s="176"/>
    </row>
    <row r="134" spans="1:14" s="4" customFormat="1" ht="15" x14ac:dyDescent="0.25">
      <c r="A134" s="31" t="s">
        <v>67</v>
      </c>
      <c r="B134" s="208">
        <v>421236.04</v>
      </c>
      <c r="C134" s="208">
        <v>383477</v>
      </c>
      <c r="D134" s="208">
        <v>333477</v>
      </c>
      <c r="E134" s="208">
        <v>157084.42000000001</v>
      </c>
      <c r="F134" s="17">
        <f t="shared" si="30"/>
        <v>550</v>
      </c>
      <c r="G134" s="17"/>
      <c r="H134" s="18">
        <v>550</v>
      </c>
      <c r="I134" s="18">
        <f t="shared" si="31"/>
        <v>0</v>
      </c>
      <c r="J134" s="17"/>
      <c r="K134" s="17"/>
      <c r="L134" s="17">
        <f t="shared" si="32"/>
        <v>550</v>
      </c>
      <c r="M134" s="17">
        <f t="shared" si="33"/>
        <v>334027</v>
      </c>
      <c r="N134" s="162"/>
    </row>
    <row r="135" spans="1:14" s="4" customFormat="1" ht="15" x14ac:dyDescent="0.25">
      <c r="A135" s="31" t="s">
        <v>74</v>
      </c>
      <c r="B135" s="208"/>
      <c r="C135" s="208"/>
      <c r="D135" s="208"/>
      <c r="E135" s="208"/>
      <c r="F135" s="17">
        <f t="shared" si="30"/>
        <v>0</v>
      </c>
      <c r="G135" s="17"/>
      <c r="H135" s="18"/>
      <c r="I135" s="18">
        <f t="shared" si="31"/>
        <v>0</v>
      </c>
      <c r="J135" s="17"/>
      <c r="K135" s="17"/>
      <c r="L135" s="17">
        <f t="shared" si="32"/>
        <v>0</v>
      </c>
      <c r="M135" s="17">
        <f t="shared" si="33"/>
        <v>0</v>
      </c>
      <c r="N135" s="162"/>
    </row>
    <row r="136" spans="1:14" s="4" customFormat="1" ht="15" x14ac:dyDescent="0.25">
      <c r="A136" s="31" t="s">
        <v>75</v>
      </c>
      <c r="B136" s="208">
        <v>136935.35999999999</v>
      </c>
      <c r="C136" s="208">
        <v>488351</v>
      </c>
      <c r="D136" s="208">
        <v>1678251</v>
      </c>
      <c r="E136" s="208">
        <v>1326441.19</v>
      </c>
      <c r="F136" s="17">
        <f t="shared" si="30"/>
        <v>0</v>
      </c>
      <c r="G136" s="17"/>
      <c r="H136" s="18"/>
      <c r="I136" s="18">
        <f t="shared" si="31"/>
        <v>-58814</v>
      </c>
      <c r="J136" s="17">
        <v>-58814</v>
      </c>
      <c r="K136" s="17"/>
      <c r="L136" s="17">
        <f t="shared" si="32"/>
        <v>-58814</v>
      </c>
      <c r="M136" s="17">
        <f t="shared" si="33"/>
        <v>1619437</v>
      </c>
      <c r="N136" s="162"/>
    </row>
    <row r="137" spans="1:14" s="4" customFormat="1" ht="25.5" x14ac:dyDescent="0.25">
      <c r="A137" s="31" t="s">
        <v>68</v>
      </c>
      <c r="B137" s="208">
        <v>826164.18</v>
      </c>
      <c r="C137" s="208">
        <v>994653.48</v>
      </c>
      <c r="D137" s="208">
        <v>824653.48</v>
      </c>
      <c r="E137" s="208">
        <v>314574.26</v>
      </c>
      <c r="F137" s="17">
        <f t="shared" si="30"/>
        <v>90950</v>
      </c>
      <c r="G137" s="17"/>
      <c r="H137" s="18">
        <f>5950+55000+30000</f>
        <v>90950</v>
      </c>
      <c r="I137" s="18">
        <f t="shared" si="31"/>
        <v>0</v>
      </c>
      <c r="J137" s="17"/>
      <c r="K137" s="17"/>
      <c r="L137" s="17">
        <f t="shared" si="32"/>
        <v>90950</v>
      </c>
      <c r="M137" s="17">
        <f t="shared" si="33"/>
        <v>915603.48</v>
      </c>
      <c r="N137" s="162"/>
    </row>
    <row r="138" spans="1:14" s="4" customFormat="1" ht="25.5" x14ac:dyDescent="0.25">
      <c r="A138" s="34" t="s">
        <v>45</v>
      </c>
      <c r="B138" s="208">
        <v>597112.91</v>
      </c>
      <c r="C138" s="208">
        <v>1046464.81</v>
      </c>
      <c r="D138" s="208">
        <v>1046464.81</v>
      </c>
      <c r="E138" s="222">
        <v>70261.600000000006</v>
      </c>
      <c r="F138" s="17">
        <f t="shared" si="30"/>
        <v>0</v>
      </c>
      <c r="G138" s="17"/>
      <c r="H138" s="18"/>
      <c r="I138" s="18">
        <f t="shared" si="31"/>
        <v>-58814</v>
      </c>
      <c r="J138" s="17">
        <v>-58814</v>
      </c>
      <c r="K138" s="17"/>
      <c r="L138" s="17">
        <f t="shared" si="32"/>
        <v>-58814</v>
      </c>
      <c r="M138" s="17">
        <f t="shared" si="33"/>
        <v>987650.81</v>
      </c>
      <c r="N138" s="161"/>
    </row>
    <row r="139" spans="1:14" s="4" customFormat="1" ht="15" x14ac:dyDescent="0.25">
      <c r="A139" s="153"/>
      <c r="B139" s="185"/>
      <c r="C139" s="185"/>
      <c r="D139" s="209"/>
      <c r="E139" s="185"/>
      <c r="F139" s="35">
        <f t="shared" si="26"/>
        <v>0</v>
      </c>
      <c r="G139" s="35"/>
      <c r="H139" s="138"/>
      <c r="I139" s="138">
        <f t="shared" si="19"/>
        <v>0</v>
      </c>
      <c r="J139" s="35"/>
      <c r="K139" s="35"/>
      <c r="L139" s="35">
        <f t="shared" si="20"/>
        <v>0</v>
      </c>
      <c r="M139" s="35">
        <f t="shared" si="27"/>
        <v>0</v>
      </c>
      <c r="N139" s="162"/>
    </row>
    <row r="140" spans="1:14" s="4" customFormat="1" ht="15" x14ac:dyDescent="0.25">
      <c r="A140" s="223" t="s">
        <v>243</v>
      </c>
      <c r="B140" s="185"/>
      <c r="C140" s="209">
        <f>SUM(C141:C145)</f>
        <v>0</v>
      </c>
      <c r="D140" s="209">
        <f t="shared" ref="D140:E140" si="34">SUM(D141:D145)</f>
        <v>2077369</v>
      </c>
      <c r="E140" s="209">
        <f t="shared" si="34"/>
        <v>1147671.46</v>
      </c>
      <c r="F140" s="35">
        <f>G140+H140</f>
        <v>0</v>
      </c>
      <c r="G140" s="209">
        <f t="shared" ref="G140" si="35">SUM(G141:G145)</f>
        <v>0</v>
      </c>
      <c r="H140" s="209">
        <f t="shared" ref="H140" si="36">SUM(H141:H145)</f>
        <v>0</v>
      </c>
      <c r="I140" s="158">
        <f t="shared" si="19"/>
        <v>0</v>
      </c>
      <c r="J140" s="209">
        <f t="shared" ref="J140" si="37">SUM(J141:J145)</f>
        <v>0</v>
      </c>
      <c r="K140" s="209">
        <f t="shared" ref="K140" si="38">SUM(K141:K145)</f>
        <v>0</v>
      </c>
      <c r="L140" s="35">
        <f t="shared" si="20"/>
        <v>0</v>
      </c>
      <c r="M140" s="35">
        <f t="shared" si="27"/>
        <v>2077369</v>
      </c>
      <c r="N140" s="162"/>
    </row>
    <row r="141" spans="1:14" ht="15" x14ac:dyDescent="0.25">
      <c r="A141" s="60" t="s">
        <v>72</v>
      </c>
      <c r="B141" s="185"/>
      <c r="C141" s="185"/>
      <c r="D141" s="209"/>
      <c r="E141" s="209"/>
      <c r="F141" s="35">
        <f t="shared" si="26"/>
        <v>0</v>
      </c>
      <c r="G141" s="35"/>
      <c r="H141" s="138"/>
      <c r="I141" s="138">
        <f t="shared" si="19"/>
        <v>0</v>
      </c>
      <c r="J141" s="35"/>
      <c r="K141" s="35"/>
      <c r="L141" s="35">
        <f t="shared" si="20"/>
        <v>0</v>
      </c>
      <c r="M141" s="35">
        <f t="shared" si="27"/>
        <v>0</v>
      </c>
      <c r="N141" s="162"/>
    </row>
    <row r="142" spans="1:14" ht="15" x14ac:dyDescent="0.25">
      <c r="A142" s="74" t="s">
        <v>250</v>
      </c>
      <c r="B142" s="185"/>
      <c r="C142" s="185"/>
      <c r="D142" s="209">
        <v>1866000</v>
      </c>
      <c r="E142" s="209">
        <v>998247.16</v>
      </c>
      <c r="F142" s="35">
        <f t="shared" si="26"/>
        <v>0</v>
      </c>
      <c r="G142" s="35"/>
      <c r="H142" s="138"/>
      <c r="I142" s="138">
        <f t="shared" si="19"/>
        <v>0</v>
      </c>
      <c r="J142" s="35"/>
      <c r="K142" s="35"/>
      <c r="L142" s="35">
        <f t="shared" si="20"/>
        <v>0</v>
      </c>
      <c r="M142" s="35">
        <f t="shared" si="27"/>
        <v>1866000</v>
      </c>
      <c r="N142" s="162"/>
    </row>
    <row r="143" spans="1:14" ht="15" x14ac:dyDescent="0.25">
      <c r="A143" s="74" t="s">
        <v>251</v>
      </c>
      <c r="B143" s="185"/>
      <c r="C143" s="185"/>
      <c r="D143" s="209">
        <v>211369</v>
      </c>
      <c r="E143" s="209">
        <v>149424.29999999999</v>
      </c>
      <c r="F143" s="35">
        <f t="shared" si="26"/>
        <v>0</v>
      </c>
      <c r="G143" s="35"/>
      <c r="H143" s="138"/>
      <c r="I143" s="138">
        <f t="shared" si="19"/>
        <v>0</v>
      </c>
      <c r="J143" s="35"/>
      <c r="K143" s="35"/>
      <c r="L143" s="35">
        <f t="shared" si="20"/>
        <v>0</v>
      </c>
      <c r="M143" s="35">
        <f t="shared" si="27"/>
        <v>211369</v>
      </c>
      <c r="N143" s="162"/>
    </row>
    <row r="144" spans="1:14" ht="15" x14ac:dyDescent="0.25">
      <c r="A144" s="74"/>
      <c r="B144" s="185"/>
      <c r="C144" s="185"/>
      <c r="D144" s="209"/>
      <c r="E144" s="209"/>
      <c r="F144" s="35">
        <f t="shared" si="26"/>
        <v>0</v>
      </c>
      <c r="G144" s="35"/>
      <c r="H144" s="138"/>
      <c r="I144" s="138">
        <f t="shared" si="19"/>
        <v>0</v>
      </c>
      <c r="J144" s="35"/>
      <c r="K144" s="35"/>
      <c r="L144" s="35">
        <f t="shared" si="20"/>
        <v>0</v>
      </c>
      <c r="M144" s="35">
        <f t="shared" si="27"/>
        <v>0</v>
      </c>
      <c r="N144" s="162"/>
    </row>
    <row r="145" spans="1:504" ht="15" x14ac:dyDescent="0.25">
      <c r="A145" s="74"/>
      <c r="B145" s="185"/>
      <c r="C145" s="185"/>
      <c r="D145" s="209"/>
      <c r="E145" s="185"/>
      <c r="F145" s="35">
        <f t="shared" si="26"/>
        <v>0</v>
      </c>
      <c r="G145" s="35"/>
      <c r="H145" s="138"/>
      <c r="I145" s="138">
        <f t="shared" si="19"/>
        <v>0</v>
      </c>
      <c r="J145" s="35"/>
      <c r="K145" s="35"/>
      <c r="L145" s="35">
        <f t="shared" si="20"/>
        <v>0</v>
      </c>
      <c r="M145" s="35">
        <f t="shared" si="27"/>
        <v>0</v>
      </c>
      <c r="N145" s="162"/>
    </row>
    <row r="146" spans="1:504" ht="15" x14ac:dyDescent="0.25">
      <c r="A146" s="74"/>
      <c r="B146" s="185"/>
      <c r="C146" s="185"/>
      <c r="D146" s="209"/>
      <c r="E146" s="185"/>
      <c r="F146" s="35">
        <f t="shared" si="26"/>
        <v>0</v>
      </c>
      <c r="G146" s="35"/>
      <c r="H146" s="138"/>
      <c r="I146" s="138">
        <f t="shared" si="19"/>
        <v>0</v>
      </c>
      <c r="J146" s="35"/>
      <c r="K146" s="35"/>
      <c r="L146" s="35">
        <f t="shared" si="20"/>
        <v>0</v>
      </c>
      <c r="M146" s="35">
        <f t="shared" si="27"/>
        <v>0</v>
      </c>
      <c r="N146" s="162"/>
    </row>
    <row r="147" spans="1:504" ht="25.5" x14ac:dyDescent="0.25">
      <c r="A147" s="31" t="s">
        <v>77</v>
      </c>
      <c r="B147" s="208">
        <f>B149</f>
        <v>0</v>
      </c>
      <c r="C147" s="208">
        <f t="shared" ref="C147:K147" si="39">C149</f>
        <v>0</v>
      </c>
      <c r="D147" s="208">
        <f t="shared" si="39"/>
        <v>0</v>
      </c>
      <c r="E147" s="208">
        <f t="shared" si="39"/>
        <v>0</v>
      </c>
      <c r="F147" s="17">
        <f t="shared" si="26"/>
        <v>0</v>
      </c>
      <c r="G147" s="17">
        <f t="shared" si="39"/>
        <v>0</v>
      </c>
      <c r="H147" s="17">
        <f t="shared" si="39"/>
        <v>0</v>
      </c>
      <c r="I147" s="17">
        <f t="shared" ref="I147:I204" si="40">J147+K147</f>
        <v>0</v>
      </c>
      <c r="J147" s="17">
        <f t="shared" si="39"/>
        <v>0</v>
      </c>
      <c r="K147" s="17">
        <f t="shared" si="39"/>
        <v>0</v>
      </c>
      <c r="L147" s="17">
        <f t="shared" ref="L147:L204" si="41">I147+F147</f>
        <v>0</v>
      </c>
      <c r="M147" s="17">
        <f t="shared" si="27"/>
        <v>0</v>
      </c>
      <c r="N147" s="119"/>
    </row>
    <row r="148" spans="1:504" ht="25.5" x14ac:dyDescent="0.25">
      <c r="A148" s="34" t="s">
        <v>78</v>
      </c>
      <c r="B148" s="180"/>
      <c r="C148" s="180"/>
      <c r="D148" s="208"/>
      <c r="E148" s="180"/>
      <c r="F148" s="17">
        <f t="shared" si="26"/>
        <v>0</v>
      </c>
      <c r="G148" s="17"/>
      <c r="H148" s="18"/>
      <c r="I148" s="18">
        <f t="shared" si="40"/>
        <v>0</v>
      </c>
      <c r="J148" s="17"/>
      <c r="K148" s="17"/>
      <c r="L148" s="17">
        <f t="shared" si="41"/>
        <v>0</v>
      </c>
      <c r="M148" s="17">
        <f t="shared" si="27"/>
        <v>0</v>
      </c>
      <c r="N148" s="161"/>
      <c r="O148" s="41"/>
      <c r="P148" s="41"/>
      <c r="Q148" s="41"/>
    </row>
    <row r="149" spans="1:504" ht="38.25" x14ac:dyDescent="0.25">
      <c r="A149" s="49" t="s">
        <v>79</v>
      </c>
      <c r="B149" s="192"/>
      <c r="C149" s="192"/>
      <c r="D149" s="213"/>
      <c r="E149" s="192"/>
      <c r="F149" s="50">
        <f t="shared" si="26"/>
        <v>0</v>
      </c>
      <c r="G149" s="50"/>
      <c r="H149" s="134"/>
      <c r="I149" s="134">
        <f t="shared" si="40"/>
        <v>0</v>
      </c>
      <c r="J149" s="50"/>
      <c r="K149" s="50"/>
      <c r="L149" s="50">
        <f t="shared" si="41"/>
        <v>0</v>
      </c>
      <c r="M149" s="50">
        <f t="shared" si="27"/>
        <v>0</v>
      </c>
      <c r="N149" s="165"/>
      <c r="O149" s="41"/>
      <c r="P149" s="41"/>
      <c r="Q149" s="41"/>
    </row>
    <row r="150" spans="1:504" ht="15" x14ac:dyDescent="0.25">
      <c r="A150" s="31"/>
      <c r="B150" s="180"/>
      <c r="C150" s="180"/>
      <c r="D150" s="208"/>
      <c r="E150" s="180"/>
      <c r="F150" s="17">
        <f t="shared" si="26"/>
        <v>0</v>
      </c>
      <c r="G150" s="17"/>
      <c r="H150" s="18"/>
      <c r="I150" s="18">
        <f t="shared" si="40"/>
        <v>0</v>
      </c>
      <c r="J150" s="17"/>
      <c r="K150" s="17"/>
      <c r="L150" s="17">
        <f t="shared" si="41"/>
        <v>0</v>
      </c>
      <c r="M150" s="17">
        <f t="shared" si="27"/>
        <v>0</v>
      </c>
      <c r="N150" s="161"/>
      <c r="O150" s="41"/>
      <c r="P150" s="41"/>
      <c r="Q150" s="41"/>
    </row>
    <row r="151" spans="1:504" s="42" customFormat="1" ht="15" x14ac:dyDescent="0.25">
      <c r="A151" s="31"/>
      <c r="B151" s="180"/>
      <c r="C151" s="180"/>
      <c r="D151" s="208"/>
      <c r="E151" s="180"/>
      <c r="F151" s="17">
        <f t="shared" si="26"/>
        <v>0</v>
      </c>
      <c r="G151" s="17"/>
      <c r="H151" s="18"/>
      <c r="I151" s="18">
        <f t="shared" si="40"/>
        <v>0</v>
      </c>
      <c r="J151" s="17"/>
      <c r="K151" s="17"/>
      <c r="L151" s="17">
        <f t="shared" si="41"/>
        <v>0</v>
      </c>
      <c r="M151" s="17">
        <f t="shared" si="27"/>
        <v>0</v>
      </c>
      <c r="N151" s="16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1"/>
      <c r="BK151" s="41"/>
      <c r="BL151" s="41"/>
      <c r="BM151" s="41"/>
      <c r="BN151" s="41"/>
      <c r="BO151" s="41"/>
      <c r="BP151" s="41"/>
      <c r="BQ151" s="41"/>
      <c r="BR151" s="41"/>
      <c r="BS151" s="41"/>
      <c r="BT151" s="41"/>
      <c r="BU151" s="41"/>
      <c r="BV151" s="41"/>
      <c r="BW151" s="41"/>
      <c r="BX151" s="41"/>
      <c r="BY151" s="41"/>
      <c r="BZ151" s="41"/>
      <c r="CA151" s="41"/>
      <c r="CB151" s="41"/>
      <c r="CC151" s="41"/>
      <c r="CD151" s="41"/>
      <c r="CE151" s="41"/>
      <c r="CF151" s="41"/>
      <c r="CG151" s="41"/>
      <c r="CH151" s="41"/>
      <c r="CI151" s="41"/>
      <c r="CJ151" s="41"/>
      <c r="CK151" s="41"/>
      <c r="CL151" s="41"/>
      <c r="CM151" s="41"/>
      <c r="CN151" s="41"/>
      <c r="CO151" s="41"/>
      <c r="CP151" s="41"/>
      <c r="CQ151" s="41"/>
      <c r="CR151" s="41"/>
      <c r="CS151" s="41"/>
      <c r="CT151" s="41"/>
      <c r="CU151" s="41"/>
      <c r="CV151" s="41"/>
      <c r="CW151" s="41"/>
      <c r="CX151" s="41"/>
      <c r="CY151" s="41"/>
      <c r="CZ151" s="41"/>
      <c r="DA151" s="41"/>
      <c r="DB151" s="41"/>
      <c r="DC151" s="41"/>
      <c r="DD151" s="41"/>
      <c r="DE151" s="41"/>
      <c r="DF151" s="41"/>
      <c r="DG151" s="41"/>
      <c r="DH151" s="41"/>
      <c r="DI151" s="41"/>
      <c r="DJ151" s="41"/>
      <c r="DK151" s="41"/>
      <c r="DL151" s="41"/>
      <c r="DM151" s="41"/>
      <c r="DN151" s="41"/>
      <c r="DO151" s="41"/>
      <c r="DP151" s="41"/>
      <c r="DQ151" s="41"/>
      <c r="DR151" s="41"/>
      <c r="DS151" s="41"/>
      <c r="DT151" s="41"/>
      <c r="DU151" s="41"/>
      <c r="DV151" s="41"/>
      <c r="DW151" s="41"/>
      <c r="DX151" s="41"/>
      <c r="DY151" s="41"/>
      <c r="DZ151" s="41"/>
      <c r="EA151" s="41"/>
      <c r="EB151" s="41"/>
      <c r="EC151" s="41"/>
      <c r="ED151" s="41"/>
      <c r="EE151" s="41"/>
      <c r="EF151" s="41"/>
      <c r="EG151" s="41"/>
      <c r="EH151" s="41"/>
      <c r="EI151" s="41"/>
      <c r="EJ151" s="41"/>
      <c r="EK151" s="41"/>
      <c r="EL151" s="41"/>
      <c r="EM151" s="41"/>
      <c r="EN151" s="41"/>
      <c r="EO151" s="41"/>
      <c r="EP151" s="41"/>
      <c r="EQ151" s="41"/>
      <c r="ER151" s="41"/>
      <c r="ES151" s="41"/>
      <c r="ET151" s="41"/>
      <c r="EU151" s="41"/>
      <c r="EV151" s="41"/>
      <c r="EW151" s="41"/>
      <c r="EX151" s="41"/>
      <c r="EY151" s="41"/>
      <c r="EZ151" s="41"/>
      <c r="FA151" s="41"/>
      <c r="FB151" s="41"/>
      <c r="FC151" s="41"/>
      <c r="FD151" s="41"/>
      <c r="FE151" s="41"/>
      <c r="FF151" s="41"/>
      <c r="FG151" s="41"/>
      <c r="FH151" s="41"/>
      <c r="FI151" s="41"/>
      <c r="FJ151" s="41"/>
      <c r="FK151" s="41"/>
      <c r="FL151" s="41"/>
      <c r="FM151" s="41"/>
      <c r="FN151" s="41"/>
      <c r="FO151" s="41"/>
      <c r="FP151" s="41"/>
      <c r="FQ151" s="41"/>
      <c r="FR151" s="41"/>
      <c r="FS151" s="41"/>
      <c r="FT151" s="41"/>
      <c r="FU151" s="41"/>
      <c r="FV151" s="41"/>
      <c r="FW151" s="41"/>
      <c r="FX151" s="41"/>
      <c r="FY151" s="41"/>
      <c r="FZ151" s="41"/>
      <c r="GA151" s="41"/>
      <c r="GB151" s="41"/>
      <c r="GC151" s="41"/>
      <c r="GD151" s="41"/>
      <c r="GE151" s="41"/>
      <c r="GF151" s="41"/>
      <c r="GG151" s="41"/>
      <c r="GH151" s="41"/>
      <c r="GI151" s="41"/>
      <c r="GJ151" s="41"/>
      <c r="GK151" s="41"/>
      <c r="GL151" s="41"/>
      <c r="GM151" s="41"/>
      <c r="GN151" s="41"/>
      <c r="GO151" s="41"/>
      <c r="GP151" s="41"/>
      <c r="GQ151" s="41"/>
      <c r="GR151" s="41"/>
      <c r="GS151" s="41"/>
      <c r="GT151" s="41"/>
      <c r="GU151" s="41"/>
      <c r="GV151" s="41"/>
      <c r="GW151" s="41"/>
      <c r="GX151" s="41"/>
      <c r="GY151" s="41"/>
      <c r="GZ151" s="41"/>
      <c r="HA151" s="41"/>
      <c r="HB151" s="41"/>
      <c r="HC151" s="41"/>
      <c r="HD151" s="41"/>
      <c r="HE151" s="41"/>
      <c r="HF151" s="41"/>
      <c r="HG151" s="41"/>
      <c r="HH151" s="41"/>
      <c r="HI151" s="41"/>
      <c r="HJ151" s="41"/>
      <c r="HK151" s="41"/>
      <c r="HL151" s="41"/>
      <c r="HM151" s="41"/>
      <c r="HN151" s="41"/>
      <c r="HO151" s="41"/>
      <c r="HP151" s="41"/>
      <c r="HQ151" s="41"/>
      <c r="HR151" s="41"/>
      <c r="HS151" s="41"/>
      <c r="HT151" s="41"/>
      <c r="HU151" s="41"/>
      <c r="HV151" s="41"/>
      <c r="HW151" s="41"/>
      <c r="HX151" s="41"/>
      <c r="HY151" s="41"/>
      <c r="HZ151" s="41"/>
      <c r="IA151" s="41"/>
      <c r="IB151" s="41"/>
      <c r="IC151" s="41"/>
      <c r="ID151" s="41"/>
      <c r="IE151" s="41"/>
      <c r="IF151" s="41"/>
      <c r="IG151" s="41"/>
      <c r="IH151" s="41"/>
      <c r="II151" s="41"/>
      <c r="IJ151" s="41"/>
      <c r="IK151" s="41"/>
      <c r="IL151" s="41"/>
      <c r="IM151" s="41"/>
      <c r="IN151" s="41"/>
      <c r="IO151" s="41"/>
      <c r="IP151" s="41"/>
      <c r="IQ151" s="41"/>
      <c r="IR151" s="41"/>
      <c r="IS151" s="41"/>
      <c r="IT151" s="41"/>
      <c r="IU151" s="41"/>
      <c r="IV151" s="41"/>
      <c r="IW151" s="41"/>
      <c r="IX151" s="41"/>
      <c r="IY151" s="41"/>
      <c r="IZ151" s="41"/>
      <c r="JA151" s="41"/>
      <c r="JB151" s="41"/>
      <c r="JC151" s="41"/>
      <c r="JD151" s="41"/>
      <c r="JE151" s="41"/>
      <c r="JF151" s="41"/>
      <c r="JG151" s="41"/>
      <c r="JH151" s="41"/>
      <c r="JI151" s="41"/>
      <c r="JJ151" s="41"/>
      <c r="JK151" s="41"/>
      <c r="JL151" s="41"/>
      <c r="JM151" s="41"/>
      <c r="JN151" s="41"/>
      <c r="JO151" s="41"/>
      <c r="JP151" s="41"/>
      <c r="JQ151" s="41"/>
      <c r="JR151" s="41"/>
      <c r="JS151" s="41"/>
      <c r="JT151" s="41"/>
      <c r="JU151" s="41"/>
      <c r="JV151" s="41"/>
      <c r="JW151" s="41"/>
      <c r="JX151" s="41"/>
      <c r="JY151" s="41"/>
      <c r="JZ151" s="41"/>
      <c r="KA151" s="41"/>
      <c r="KB151" s="41"/>
      <c r="KC151" s="41"/>
      <c r="KD151" s="41"/>
      <c r="KE151" s="41"/>
      <c r="KF151" s="41"/>
      <c r="KG151" s="41"/>
      <c r="KH151" s="41"/>
      <c r="KI151" s="41"/>
      <c r="KJ151" s="41"/>
      <c r="KK151" s="41"/>
      <c r="KL151" s="41"/>
      <c r="KM151" s="41"/>
      <c r="KN151" s="41"/>
      <c r="KO151" s="41"/>
      <c r="KP151" s="41"/>
      <c r="KQ151" s="41"/>
      <c r="KR151" s="41"/>
      <c r="KS151" s="41"/>
      <c r="KT151" s="41"/>
      <c r="KU151" s="41"/>
      <c r="KV151" s="41"/>
      <c r="KW151" s="41"/>
      <c r="KX151" s="41"/>
      <c r="KY151" s="41"/>
      <c r="KZ151" s="41"/>
      <c r="LA151" s="41"/>
      <c r="LB151" s="41"/>
      <c r="LC151" s="41"/>
      <c r="LD151" s="41"/>
      <c r="LE151" s="41"/>
      <c r="LF151" s="41"/>
      <c r="LG151" s="41"/>
      <c r="LH151" s="41"/>
      <c r="LI151" s="41"/>
      <c r="LJ151" s="41"/>
      <c r="LK151" s="41"/>
      <c r="LL151" s="41"/>
      <c r="LM151" s="41"/>
      <c r="LN151" s="41"/>
      <c r="LO151" s="41"/>
      <c r="LP151" s="41"/>
      <c r="LQ151" s="41"/>
      <c r="LR151" s="41"/>
      <c r="LS151" s="41"/>
      <c r="LT151" s="41"/>
      <c r="LU151" s="41"/>
      <c r="LV151" s="41"/>
      <c r="LW151" s="41"/>
      <c r="LX151" s="41"/>
      <c r="LY151" s="41"/>
      <c r="LZ151" s="41"/>
      <c r="MA151" s="41"/>
      <c r="MB151" s="41"/>
      <c r="MC151" s="41"/>
      <c r="MD151" s="41"/>
      <c r="ME151" s="41"/>
      <c r="MF151" s="41"/>
      <c r="MG151" s="41"/>
      <c r="MH151" s="41"/>
      <c r="MI151" s="41"/>
      <c r="MJ151" s="41"/>
      <c r="MK151" s="41"/>
      <c r="ML151" s="41"/>
      <c r="MM151" s="41"/>
      <c r="MN151" s="41"/>
      <c r="MO151" s="41"/>
      <c r="MP151" s="41"/>
      <c r="MQ151" s="41"/>
      <c r="MR151" s="41"/>
      <c r="MS151" s="41"/>
      <c r="MT151" s="41"/>
      <c r="MU151" s="41"/>
      <c r="MV151" s="41"/>
      <c r="MW151" s="41"/>
      <c r="MX151" s="41"/>
      <c r="MY151" s="41"/>
      <c r="MZ151" s="41"/>
      <c r="NA151" s="41"/>
      <c r="NB151" s="41"/>
      <c r="NC151" s="41"/>
      <c r="ND151" s="41"/>
      <c r="NE151" s="41"/>
      <c r="NF151" s="41"/>
      <c r="NG151" s="41"/>
      <c r="NH151" s="41"/>
      <c r="NI151" s="41"/>
      <c r="NJ151" s="41"/>
      <c r="NK151" s="41"/>
      <c r="NL151" s="41"/>
      <c r="NM151" s="41"/>
      <c r="NN151" s="41"/>
      <c r="NO151" s="41"/>
      <c r="NP151" s="41"/>
      <c r="NQ151" s="41"/>
      <c r="NR151" s="41"/>
      <c r="NS151" s="41"/>
      <c r="NT151" s="41"/>
      <c r="NU151" s="41"/>
      <c r="NV151" s="41"/>
      <c r="NW151" s="41"/>
      <c r="NX151" s="41"/>
      <c r="NY151" s="41"/>
      <c r="NZ151" s="41"/>
      <c r="OA151" s="41"/>
      <c r="OB151" s="41"/>
      <c r="OC151" s="41"/>
      <c r="OD151" s="41"/>
      <c r="OE151" s="41"/>
      <c r="OF151" s="41"/>
      <c r="OG151" s="41"/>
      <c r="OH151" s="41"/>
      <c r="OI151" s="41"/>
      <c r="OJ151" s="41"/>
      <c r="OK151" s="41"/>
      <c r="OL151" s="41"/>
      <c r="OM151" s="41"/>
      <c r="ON151" s="41"/>
      <c r="OO151" s="41"/>
      <c r="OP151" s="41"/>
      <c r="OQ151" s="41"/>
      <c r="OR151" s="41"/>
      <c r="OS151" s="41"/>
      <c r="OT151" s="41"/>
      <c r="OU151" s="41"/>
      <c r="OV151" s="41"/>
      <c r="OW151" s="41"/>
      <c r="OX151" s="41"/>
      <c r="OY151" s="41"/>
      <c r="OZ151" s="41"/>
      <c r="PA151" s="41"/>
      <c r="PB151" s="41"/>
      <c r="PC151" s="41"/>
      <c r="PD151" s="41"/>
      <c r="PE151" s="41"/>
      <c r="PF151" s="41"/>
      <c r="PG151" s="41"/>
      <c r="PH151" s="41"/>
      <c r="PI151" s="41"/>
      <c r="PJ151" s="41"/>
      <c r="PK151" s="41"/>
      <c r="PL151" s="41"/>
      <c r="PM151" s="41"/>
      <c r="PN151" s="41"/>
      <c r="PO151" s="41"/>
      <c r="PP151" s="41"/>
      <c r="PQ151" s="41"/>
      <c r="PR151" s="41"/>
      <c r="PS151" s="41"/>
      <c r="PT151" s="41"/>
      <c r="PU151" s="41"/>
      <c r="PV151" s="41"/>
      <c r="PW151" s="41"/>
      <c r="PX151" s="41"/>
      <c r="PY151" s="41"/>
      <c r="PZ151" s="41"/>
      <c r="QA151" s="41"/>
      <c r="QB151" s="41"/>
      <c r="QC151" s="41"/>
      <c r="QD151" s="41"/>
      <c r="QE151" s="41"/>
      <c r="QF151" s="41"/>
      <c r="QG151" s="41"/>
      <c r="QH151" s="41"/>
      <c r="QI151" s="41"/>
      <c r="QJ151" s="41"/>
      <c r="QK151" s="41"/>
      <c r="QL151" s="41"/>
      <c r="QM151" s="41"/>
      <c r="QN151" s="41"/>
      <c r="QO151" s="41"/>
      <c r="QP151" s="41"/>
      <c r="QQ151" s="41"/>
      <c r="QR151" s="41"/>
      <c r="QS151" s="41"/>
      <c r="QT151" s="41"/>
      <c r="QU151" s="41"/>
      <c r="QV151" s="41"/>
      <c r="QW151" s="41"/>
      <c r="QX151" s="41"/>
      <c r="QY151" s="41"/>
      <c r="QZ151" s="41"/>
      <c r="RA151" s="41"/>
      <c r="RB151" s="41"/>
      <c r="RC151" s="41"/>
      <c r="RD151" s="41"/>
      <c r="RE151" s="41"/>
      <c r="RF151" s="41"/>
      <c r="RG151" s="41"/>
      <c r="RH151" s="41"/>
      <c r="RI151" s="41"/>
      <c r="RJ151" s="41"/>
      <c r="RK151" s="41"/>
      <c r="RL151" s="41"/>
      <c r="RM151" s="41"/>
      <c r="RN151" s="41"/>
      <c r="RO151" s="41"/>
      <c r="RP151" s="41"/>
      <c r="RQ151" s="41"/>
      <c r="RR151" s="41"/>
      <c r="RS151" s="41"/>
      <c r="RT151" s="41"/>
      <c r="RU151" s="41"/>
      <c r="RV151" s="41"/>
      <c r="RW151" s="41"/>
      <c r="RX151" s="41"/>
      <c r="RY151" s="41"/>
      <c r="RZ151" s="41"/>
      <c r="SA151" s="41"/>
      <c r="SB151" s="41"/>
      <c r="SC151" s="41"/>
      <c r="SD151" s="41"/>
      <c r="SE151" s="41"/>
      <c r="SF151" s="41"/>
      <c r="SG151" s="41"/>
      <c r="SH151" s="41"/>
      <c r="SI151" s="41"/>
      <c r="SJ151" s="41"/>
    </row>
    <row r="152" spans="1:504" s="42" customFormat="1" ht="15" x14ac:dyDescent="0.25">
      <c r="A152" s="31"/>
      <c r="B152" s="180"/>
      <c r="C152" s="180"/>
      <c r="D152" s="208"/>
      <c r="E152" s="180"/>
      <c r="F152" s="17">
        <f t="shared" si="26"/>
        <v>0</v>
      </c>
      <c r="G152" s="17"/>
      <c r="H152" s="18"/>
      <c r="I152" s="18">
        <f t="shared" si="40"/>
        <v>0</v>
      </c>
      <c r="J152" s="17"/>
      <c r="K152" s="17"/>
      <c r="L152" s="17">
        <f t="shared" si="41"/>
        <v>0</v>
      </c>
      <c r="M152" s="17">
        <f t="shared" si="27"/>
        <v>0</v>
      </c>
      <c r="N152" s="16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1"/>
      <c r="CC152" s="41"/>
      <c r="CD152" s="41"/>
      <c r="CE152" s="41"/>
      <c r="CF152" s="41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1"/>
      <c r="CU152" s="41"/>
      <c r="CV152" s="41"/>
      <c r="CW152" s="41"/>
      <c r="CX152" s="41"/>
      <c r="CY152" s="41"/>
      <c r="CZ152" s="41"/>
      <c r="DA152" s="41"/>
      <c r="DB152" s="41"/>
      <c r="DC152" s="41"/>
      <c r="DD152" s="41"/>
      <c r="DE152" s="41"/>
      <c r="DF152" s="41"/>
      <c r="DG152" s="41"/>
      <c r="DH152" s="41"/>
      <c r="DI152" s="41"/>
      <c r="DJ152" s="41"/>
      <c r="DK152" s="41"/>
      <c r="DL152" s="41"/>
      <c r="DM152" s="41"/>
      <c r="DN152" s="41"/>
      <c r="DO152" s="41"/>
      <c r="DP152" s="41"/>
      <c r="DQ152" s="41"/>
      <c r="DR152" s="41"/>
      <c r="DS152" s="41"/>
      <c r="DT152" s="41"/>
      <c r="DU152" s="41"/>
      <c r="DV152" s="41"/>
      <c r="DW152" s="41"/>
      <c r="DX152" s="41"/>
      <c r="DY152" s="41"/>
      <c r="DZ152" s="41"/>
      <c r="EA152" s="41"/>
      <c r="EB152" s="41"/>
      <c r="EC152" s="41"/>
      <c r="ED152" s="41"/>
      <c r="EE152" s="41"/>
      <c r="EF152" s="41"/>
      <c r="EG152" s="41"/>
      <c r="EH152" s="41"/>
      <c r="EI152" s="41"/>
      <c r="EJ152" s="41"/>
      <c r="EK152" s="41"/>
      <c r="EL152" s="41"/>
      <c r="EM152" s="41"/>
      <c r="EN152" s="41"/>
      <c r="EO152" s="41"/>
      <c r="EP152" s="41"/>
      <c r="EQ152" s="41"/>
      <c r="ER152" s="41"/>
      <c r="ES152" s="41"/>
      <c r="ET152" s="41"/>
      <c r="EU152" s="41"/>
      <c r="EV152" s="41"/>
      <c r="EW152" s="41"/>
      <c r="EX152" s="41"/>
      <c r="EY152" s="41"/>
      <c r="EZ152" s="41"/>
      <c r="FA152" s="41"/>
      <c r="FB152" s="41"/>
      <c r="FC152" s="41"/>
      <c r="FD152" s="41"/>
      <c r="FE152" s="41"/>
      <c r="FF152" s="41"/>
      <c r="FG152" s="41"/>
      <c r="FH152" s="41"/>
      <c r="FI152" s="41"/>
      <c r="FJ152" s="41"/>
      <c r="FK152" s="41"/>
      <c r="FL152" s="41"/>
      <c r="FM152" s="41"/>
      <c r="FN152" s="41"/>
      <c r="FO152" s="41"/>
      <c r="FP152" s="41"/>
      <c r="FQ152" s="41"/>
      <c r="FR152" s="41"/>
      <c r="FS152" s="41"/>
      <c r="FT152" s="41"/>
      <c r="FU152" s="41"/>
      <c r="FV152" s="41"/>
      <c r="FW152" s="41"/>
      <c r="FX152" s="41"/>
      <c r="FY152" s="41"/>
      <c r="FZ152" s="41"/>
      <c r="GA152" s="41"/>
      <c r="GB152" s="41"/>
      <c r="GC152" s="41"/>
      <c r="GD152" s="41"/>
      <c r="GE152" s="41"/>
      <c r="GF152" s="41"/>
      <c r="GG152" s="41"/>
      <c r="GH152" s="41"/>
      <c r="GI152" s="41"/>
      <c r="GJ152" s="41"/>
      <c r="GK152" s="41"/>
      <c r="GL152" s="41"/>
      <c r="GM152" s="41"/>
      <c r="GN152" s="41"/>
      <c r="GO152" s="41"/>
      <c r="GP152" s="41"/>
      <c r="GQ152" s="41"/>
      <c r="GR152" s="41"/>
      <c r="GS152" s="41"/>
      <c r="GT152" s="41"/>
      <c r="GU152" s="41"/>
      <c r="GV152" s="41"/>
      <c r="GW152" s="41"/>
      <c r="GX152" s="41"/>
      <c r="GY152" s="41"/>
      <c r="GZ152" s="41"/>
      <c r="HA152" s="41"/>
      <c r="HB152" s="41"/>
      <c r="HC152" s="41"/>
      <c r="HD152" s="41"/>
      <c r="HE152" s="41"/>
      <c r="HF152" s="41"/>
      <c r="HG152" s="41"/>
      <c r="HH152" s="41"/>
      <c r="HI152" s="41"/>
      <c r="HJ152" s="41"/>
      <c r="HK152" s="41"/>
      <c r="HL152" s="41"/>
      <c r="HM152" s="41"/>
      <c r="HN152" s="41"/>
      <c r="HO152" s="41"/>
      <c r="HP152" s="41"/>
      <c r="HQ152" s="41"/>
      <c r="HR152" s="41"/>
      <c r="HS152" s="41"/>
      <c r="HT152" s="41"/>
      <c r="HU152" s="41"/>
      <c r="HV152" s="41"/>
      <c r="HW152" s="41"/>
      <c r="HX152" s="41"/>
      <c r="HY152" s="41"/>
      <c r="HZ152" s="41"/>
      <c r="IA152" s="41"/>
      <c r="IB152" s="41"/>
      <c r="IC152" s="41"/>
      <c r="ID152" s="41"/>
      <c r="IE152" s="41"/>
      <c r="IF152" s="41"/>
      <c r="IG152" s="41"/>
      <c r="IH152" s="41"/>
      <c r="II152" s="41"/>
      <c r="IJ152" s="41"/>
      <c r="IK152" s="41"/>
      <c r="IL152" s="41"/>
      <c r="IM152" s="41"/>
      <c r="IN152" s="41"/>
      <c r="IO152" s="41"/>
      <c r="IP152" s="41"/>
      <c r="IQ152" s="41"/>
      <c r="IR152" s="41"/>
      <c r="IS152" s="41"/>
      <c r="IT152" s="41"/>
      <c r="IU152" s="41"/>
      <c r="IV152" s="41"/>
      <c r="IW152" s="41"/>
      <c r="IX152" s="41"/>
      <c r="IY152" s="41"/>
      <c r="IZ152" s="41"/>
      <c r="JA152" s="41"/>
      <c r="JB152" s="41"/>
      <c r="JC152" s="41"/>
      <c r="JD152" s="41"/>
      <c r="JE152" s="41"/>
      <c r="JF152" s="41"/>
      <c r="JG152" s="41"/>
      <c r="JH152" s="41"/>
      <c r="JI152" s="41"/>
      <c r="JJ152" s="41"/>
      <c r="JK152" s="41"/>
      <c r="JL152" s="41"/>
      <c r="JM152" s="41"/>
      <c r="JN152" s="41"/>
      <c r="JO152" s="41"/>
      <c r="JP152" s="41"/>
      <c r="JQ152" s="41"/>
      <c r="JR152" s="41"/>
      <c r="JS152" s="41"/>
      <c r="JT152" s="41"/>
      <c r="JU152" s="41"/>
      <c r="JV152" s="41"/>
      <c r="JW152" s="41"/>
      <c r="JX152" s="41"/>
      <c r="JY152" s="41"/>
      <c r="JZ152" s="41"/>
      <c r="KA152" s="41"/>
      <c r="KB152" s="41"/>
      <c r="KC152" s="41"/>
      <c r="KD152" s="41"/>
      <c r="KE152" s="41"/>
      <c r="KF152" s="41"/>
      <c r="KG152" s="41"/>
      <c r="KH152" s="41"/>
      <c r="KI152" s="41"/>
      <c r="KJ152" s="41"/>
      <c r="KK152" s="41"/>
      <c r="KL152" s="41"/>
      <c r="KM152" s="41"/>
      <c r="KN152" s="41"/>
      <c r="KO152" s="41"/>
      <c r="KP152" s="41"/>
      <c r="KQ152" s="41"/>
      <c r="KR152" s="41"/>
      <c r="KS152" s="41"/>
      <c r="KT152" s="41"/>
      <c r="KU152" s="41"/>
      <c r="KV152" s="41"/>
      <c r="KW152" s="41"/>
      <c r="KX152" s="41"/>
      <c r="KY152" s="41"/>
      <c r="KZ152" s="41"/>
      <c r="LA152" s="41"/>
      <c r="LB152" s="41"/>
      <c r="LC152" s="41"/>
      <c r="LD152" s="41"/>
      <c r="LE152" s="41"/>
      <c r="LF152" s="41"/>
      <c r="LG152" s="41"/>
      <c r="LH152" s="41"/>
      <c r="LI152" s="41"/>
      <c r="LJ152" s="41"/>
      <c r="LK152" s="41"/>
      <c r="LL152" s="41"/>
      <c r="LM152" s="41"/>
      <c r="LN152" s="41"/>
      <c r="LO152" s="41"/>
      <c r="LP152" s="41"/>
      <c r="LQ152" s="41"/>
      <c r="LR152" s="41"/>
      <c r="LS152" s="41"/>
      <c r="LT152" s="41"/>
      <c r="LU152" s="41"/>
      <c r="LV152" s="41"/>
      <c r="LW152" s="41"/>
      <c r="LX152" s="41"/>
      <c r="LY152" s="41"/>
      <c r="LZ152" s="41"/>
      <c r="MA152" s="41"/>
      <c r="MB152" s="41"/>
      <c r="MC152" s="41"/>
      <c r="MD152" s="41"/>
      <c r="ME152" s="41"/>
      <c r="MF152" s="41"/>
      <c r="MG152" s="41"/>
      <c r="MH152" s="41"/>
      <c r="MI152" s="41"/>
      <c r="MJ152" s="41"/>
      <c r="MK152" s="41"/>
      <c r="ML152" s="41"/>
      <c r="MM152" s="41"/>
      <c r="MN152" s="41"/>
      <c r="MO152" s="41"/>
      <c r="MP152" s="41"/>
      <c r="MQ152" s="41"/>
      <c r="MR152" s="41"/>
      <c r="MS152" s="41"/>
      <c r="MT152" s="41"/>
      <c r="MU152" s="41"/>
      <c r="MV152" s="41"/>
      <c r="MW152" s="41"/>
      <c r="MX152" s="41"/>
      <c r="MY152" s="41"/>
      <c r="MZ152" s="41"/>
      <c r="NA152" s="41"/>
      <c r="NB152" s="41"/>
      <c r="NC152" s="41"/>
      <c r="ND152" s="41"/>
      <c r="NE152" s="41"/>
      <c r="NF152" s="41"/>
      <c r="NG152" s="41"/>
      <c r="NH152" s="41"/>
      <c r="NI152" s="41"/>
      <c r="NJ152" s="41"/>
      <c r="NK152" s="41"/>
      <c r="NL152" s="41"/>
      <c r="NM152" s="41"/>
      <c r="NN152" s="41"/>
      <c r="NO152" s="41"/>
      <c r="NP152" s="41"/>
      <c r="NQ152" s="41"/>
      <c r="NR152" s="41"/>
      <c r="NS152" s="41"/>
      <c r="NT152" s="41"/>
      <c r="NU152" s="41"/>
      <c r="NV152" s="41"/>
      <c r="NW152" s="41"/>
      <c r="NX152" s="41"/>
      <c r="NY152" s="41"/>
      <c r="NZ152" s="41"/>
      <c r="OA152" s="41"/>
      <c r="OB152" s="41"/>
      <c r="OC152" s="41"/>
      <c r="OD152" s="41"/>
      <c r="OE152" s="41"/>
      <c r="OF152" s="41"/>
      <c r="OG152" s="41"/>
      <c r="OH152" s="41"/>
      <c r="OI152" s="41"/>
      <c r="OJ152" s="41"/>
      <c r="OK152" s="41"/>
      <c r="OL152" s="41"/>
      <c r="OM152" s="41"/>
      <c r="ON152" s="41"/>
      <c r="OO152" s="41"/>
      <c r="OP152" s="41"/>
      <c r="OQ152" s="41"/>
      <c r="OR152" s="41"/>
      <c r="OS152" s="41"/>
      <c r="OT152" s="41"/>
      <c r="OU152" s="41"/>
      <c r="OV152" s="41"/>
      <c r="OW152" s="41"/>
      <c r="OX152" s="41"/>
      <c r="OY152" s="41"/>
      <c r="OZ152" s="41"/>
      <c r="PA152" s="41"/>
      <c r="PB152" s="41"/>
      <c r="PC152" s="41"/>
      <c r="PD152" s="41"/>
      <c r="PE152" s="41"/>
      <c r="PF152" s="41"/>
      <c r="PG152" s="41"/>
      <c r="PH152" s="41"/>
      <c r="PI152" s="41"/>
      <c r="PJ152" s="41"/>
      <c r="PK152" s="41"/>
      <c r="PL152" s="41"/>
      <c r="PM152" s="41"/>
      <c r="PN152" s="41"/>
      <c r="PO152" s="41"/>
      <c r="PP152" s="41"/>
      <c r="PQ152" s="41"/>
      <c r="PR152" s="41"/>
      <c r="PS152" s="41"/>
      <c r="PT152" s="41"/>
      <c r="PU152" s="41"/>
      <c r="PV152" s="41"/>
      <c r="PW152" s="41"/>
      <c r="PX152" s="41"/>
      <c r="PY152" s="41"/>
      <c r="PZ152" s="41"/>
      <c r="QA152" s="41"/>
      <c r="QB152" s="41"/>
      <c r="QC152" s="41"/>
      <c r="QD152" s="41"/>
      <c r="QE152" s="41"/>
      <c r="QF152" s="41"/>
      <c r="QG152" s="41"/>
      <c r="QH152" s="41"/>
      <c r="QI152" s="41"/>
      <c r="QJ152" s="41"/>
      <c r="QK152" s="41"/>
      <c r="QL152" s="41"/>
      <c r="QM152" s="41"/>
      <c r="QN152" s="41"/>
      <c r="QO152" s="41"/>
      <c r="QP152" s="41"/>
      <c r="QQ152" s="41"/>
      <c r="QR152" s="41"/>
      <c r="QS152" s="41"/>
      <c r="QT152" s="41"/>
      <c r="QU152" s="41"/>
      <c r="QV152" s="41"/>
      <c r="QW152" s="41"/>
      <c r="QX152" s="41"/>
      <c r="QY152" s="41"/>
      <c r="QZ152" s="41"/>
      <c r="RA152" s="41"/>
      <c r="RB152" s="41"/>
      <c r="RC152" s="41"/>
      <c r="RD152" s="41"/>
      <c r="RE152" s="41"/>
      <c r="RF152" s="41"/>
      <c r="RG152" s="41"/>
      <c r="RH152" s="41"/>
      <c r="RI152" s="41"/>
      <c r="RJ152" s="41"/>
      <c r="RK152" s="41"/>
      <c r="RL152" s="41"/>
      <c r="RM152" s="41"/>
      <c r="RN152" s="41"/>
      <c r="RO152" s="41"/>
      <c r="RP152" s="41"/>
      <c r="RQ152" s="41"/>
      <c r="RR152" s="41"/>
      <c r="RS152" s="41"/>
      <c r="RT152" s="41"/>
      <c r="RU152" s="41"/>
      <c r="RV152" s="41"/>
      <c r="RW152" s="41"/>
      <c r="RX152" s="41"/>
      <c r="RY152" s="41"/>
      <c r="RZ152" s="41"/>
      <c r="SA152" s="41"/>
      <c r="SB152" s="41"/>
      <c r="SC152" s="41"/>
      <c r="SD152" s="41"/>
      <c r="SE152" s="41"/>
      <c r="SF152" s="41"/>
      <c r="SG152" s="41"/>
      <c r="SH152" s="41"/>
      <c r="SI152" s="41"/>
      <c r="SJ152" s="41"/>
    </row>
    <row r="153" spans="1:504" s="42" customFormat="1" ht="25.5" x14ac:dyDescent="0.25">
      <c r="A153" s="34" t="s">
        <v>45</v>
      </c>
      <c r="B153" s="180"/>
      <c r="C153" s="180"/>
      <c r="D153" s="208"/>
      <c r="E153" s="180"/>
      <c r="F153" s="17">
        <f t="shared" si="26"/>
        <v>0</v>
      </c>
      <c r="G153" s="17"/>
      <c r="H153" s="18"/>
      <c r="I153" s="18">
        <f t="shared" si="40"/>
        <v>0</v>
      </c>
      <c r="J153" s="17"/>
      <c r="K153" s="17"/>
      <c r="L153" s="17">
        <f t="shared" si="41"/>
        <v>0</v>
      </c>
      <c r="M153" s="17">
        <f t="shared" si="27"/>
        <v>0</v>
      </c>
      <c r="N153" s="16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  <c r="CB153" s="41"/>
      <c r="CC153" s="41"/>
      <c r="CD153" s="41"/>
      <c r="CE153" s="41"/>
      <c r="CF153" s="41"/>
      <c r="CG153" s="41"/>
      <c r="CH153" s="41"/>
      <c r="CI153" s="41"/>
      <c r="CJ153" s="41"/>
      <c r="CK153" s="41"/>
      <c r="CL153" s="41"/>
      <c r="CM153" s="41"/>
      <c r="CN153" s="41"/>
      <c r="CO153" s="41"/>
      <c r="CP153" s="41"/>
      <c r="CQ153" s="41"/>
      <c r="CR153" s="41"/>
      <c r="CS153" s="41"/>
      <c r="CT153" s="41"/>
      <c r="CU153" s="41"/>
      <c r="CV153" s="41"/>
      <c r="CW153" s="41"/>
      <c r="CX153" s="41"/>
      <c r="CY153" s="41"/>
      <c r="CZ153" s="41"/>
      <c r="DA153" s="41"/>
      <c r="DB153" s="41"/>
      <c r="DC153" s="41"/>
      <c r="DD153" s="41"/>
      <c r="DE153" s="41"/>
      <c r="DF153" s="41"/>
      <c r="DG153" s="41"/>
      <c r="DH153" s="41"/>
      <c r="DI153" s="41"/>
      <c r="DJ153" s="41"/>
      <c r="DK153" s="41"/>
      <c r="DL153" s="41"/>
      <c r="DM153" s="41"/>
      <c r="DN153" s="41"/>
      <c r="DO153" s="41"/>
      <c r="DP153" s="41"/>
      <c r="DQ153" s="41"/>
      <c r="DR153" s="41"/>
      <c r="DS153" s="41"/>
      <c r="DT153" s="41"/>
      <c r="DU153" s="41"/>
      <c r="DV153" s="41"/>
      <c r="DW153" s="41"/>
      <c r="DX153" s="41"/>
      <c r="DY153" s="41"/>
      <c r="DZ153" s="41"/>
      <c r="EA153" s="41"/>
      <c r="EB153" s="41"/>
      <c r="EC153" s="41"/>
      <c r="ED153" s="41"/>
      <c r="EE153" s="41"/>
      <c r="EF153" s="41"/>
      <c r="EG153" s="41"/>
      <c r="EH153" s="41"/>
      <c r="EI153" s="41"/>
      <c r="EJ153" s="41"/>
      <c r="EK153" s="41"/>
      <c r="EL153" s="41"/>
      <c r="EM153" s="41"/>
      <c r="EN153" s="41"/>
      <c r="EO153" s="41"/>
      <c r="EP153" s="41"/>
      <c r="EQ153" s="41"/>
      <c r="ER153" s="41"/>
      <c r="ES153" s="41"/>
      <c r="ET153" s="41"/>
      <c r="EU153" s="41"/>
      <c r="EV153" s="41"/>
      <c r="EW153" s="41"/>
      <c r="EX153" s="41"/>
      <c r="EY153" s="41"/>
      <c r="EZ153" s="41"/>
      <c r="FA153" s="41"/>
      <c r="FB153" s="41"/>
      <c r="FC153" s="41"/>
      <c r="FD153" s="41"/>
      <c r="FE153" s="41"/>
      <c r="FF153" s="41"/>
      <c r="FG153" s="41"/>
      <c r="FH153" s="41"/>
      <c r="FI153" s="41"/>
      <c r="FJ153" s="41"/>
      <c r="FK153" s="41"/>
      <c r="FL153" s="41"/>
      <c r="FM153" s="41"/>
      <c r="FN153" s="41"/>
      <c r="FO153" s="41"/>
      <c r="FP153" s="41"/>
      <c r="FQ153" s="41"/>
      <c r="FR153" s="41"/>
      <c r="FS153" s="41"/>
      <c r="FT153" s="41"/>
      <c r="FU153" s="41"/>
      <c r="FV153" s="41"/>
      <c r="FW153" s="41"/>
      <c r="FX153" s="41"/>
      <c r="FY153" s="41"/>
      <c r="FZ153" s="41"/>
      <c r="GA153" s="41"/>
      <c r="GB153" s="41"/>
      <c r="GC153" s="41"/>
      <c r="GD153" s="41"/>
      <c r="GE153" s="41"/>
      <c r="GF153" s="41"/>
      <c r="GG153" s="41"/>
      <c r="GH153" s="41"/>
      <c r="GI153" s="41"/>
      <c r="GJ153" s="41"/>
      <c r="GK153" s="41"/>
      <c r="GL153" s="41"/>
      <c r="GM153" s="41"/>
      <c r="GN153" s="41"/>
      <c r="GO153" s="41"/>
      <c r="GP153" s="41"/>
      <c r="GQ153" s="41"/>
      <c r="GR153" s="41"/>
      <c r="GS153" s="41"/>
      <c r="GT153" s="41"/>
      <c r="GU153" s="41"/>
      <c r="GV153" s="41"/>
      <c r="GW153" s="41"/>
      <c r="GX153" s="41"/>
      <c r="GY153" s="41"/>
      <c r="GZ153" s="41"/>
      <c r="HA153" s="41"/>
      <c r="HB153" s="41"/>
      <c r="HC153" s="41"/>
      <c r="HD153" s="41"/>
      <c r="HE153" s="41"/>
      <c r="HF153" s="41"/>
      <c r="HG153" s="41"/>
      <c r="HH153" s="41"/>
      <c r="HI153" s="41"/>
      <c r="HJ153" s="41"/>
      <c r="HK153" s="41"/>
      <c r="HL153" s="41"/>
      <c r="HM153" s="41"/>
      <c r="HN153" s="41"/>
      <c r="HO153" s="41"/>
      <c r="HP153" s="41"/>
      <c r="HQ153" s="41"/>
      <c r="HR153" s="41"/>
      <c r="HS153" s="41"/>
      <c r="HT153" s="41"/>
      <c r="HU153" s="41"/>
      <c r="HV153" s="41"/>
      <c r="HW153" s="41"/>
      <c r="HX153" s="41"/>
      <c r="HY153" s="41"/>
      <c r="HZ153" s="41"/>
      <c r="IA153" s="41"/>
      <c r="IB153" s="41"/>
      <c r="IC153" s="41"/>
      <c r="ID153" s="41"/>
      <c r="IE153" s="41"/>
      <c r="IF153" s="41"/>
      <c r="IG153" s="41"/>
      <c r="IH153" s="41"/>
      <c r="II153" s="41"/>
      <c r="IJ153" s="41"/>
      <c r="IK153" s="41"/>
      <c r="IL153" s="41"/>
      <c r="IM153" s="41"/>
      <c r="IN153" s="41"/>
      <c r="IO153" s="41"/>
      <c r="IP153" s="41"/>
      <c r="IQ153" s="41"/>
      <c r="IR153" s="41"/>
      <c r="IS153" s="41"/>
      <c r="IT153" s="41"/>
      <c r="IU153" s="41"/>
      <c r="IV153" s="41"/>
      <c r="IW153" s="41"/>
      <c r="IX153" s="41"/>
      <c r="IY153" s="41"/>
      <c r="IZ153" s="41"/>
      <c r="JA153" s="41"/>
      <c r="JB153" s="41"/>
      <c r="JC153" s="41"/>
      <c r="JD153" s="41"/>
      <c r="JE153" s="41"/>
      <c r="JF153" s="41"/>
      <c r="JG153" s="41"/>
      <c r="JH153" s="41"/>
      <c r="JI153" s="41"/>
      <c r="JJ153" s="41"/>
      <c r="JK153" s="41"/>
      <c r="JL153" s="41"/>
      <c r="JM153" s="41"/>
      <c r="JN153" s="41"/>
      <c r="JO153" s="41"/>
      <c r="JP153" s="41"/>
      <c r="JQ153" s="41"/>
      <c r="JR153" s="41"/>
      <c r="JS153" s="41"/>
      <c r="JT153" s="41"/>
      <c r="JU153" s="41"/>
      <c r="JV153" s="41"/>
      <c r="JW153" s="41"/>
      <c r="JX153" s="41"/>
      <c r="JY153" s="41"/>
      <c r="JZ153" s="41"/>
      <c r="KA153" s="41"/>
      <c r="KB153" s="41"/>
      <c r="KC153" s="41"/>
      <c r="KD153" s="41"/>
      <c r="KE153" s="41"/>
      <c r="KF153" s="41"/>
      <c r="KG153" s="41"/>
      <c r="KH153" s="41"/>
      <c r="KI153" s="41"/>
      <c r="KJ153" s="41"/>
      <c r="KK153" s="41"/>
      <c r="KL153" s="41"/>
      <c r="KM153" s="41"/>
      <c r="KN153" s="41"/>
      <c r="KO153" s="41"/>
      <c r="KP153" s="41"/>
      <c r="KQ153" s="41"/>
      <c r="KR153" s="41"/>
      <c r="KS153" s="41"/>
      <c r="KT153" s="41"/>
      <c r="KU153" s="41"/>
      <c r="KV153" s="41"/>
      <c r="KW153" s="41"/>
      <c r="KX153" s="41"/>
      <c r="KY153" s="41"/>
      <c r="KZ153" s="41"/>
      <c r="LA153" s="41"/>
      <c r="LB153" s="41"/>
      <c r="LC153" s="41"/>
      <c r="LD153" s="41"/>
      <c r="LE153" s="41"/>
      <c r="LF153" s="41"/>
      <c r="LG153" s="41"/>
      <c r="LH153" s="41"/>
      <c r="LI153" s="41"/>
      <c r="LJ153" s="41"/>
      <c r="LK153" s="41"/>
      <c r="LL153" s="41"/>
      <c r="LM153" s="41"/>
      <c r="LN153" s="41"/>
      <c r="LO153" s="41"/>
      <c r="LP153" s="41"/>
      <c r="LQ153" s="41"/>
      <c r="LR153" s="41"/>
      <c r="LS153" s="41"/>
      <c r="LT153" s="41"/>
      <c r="LU153" s="41"/>
      <c r="LV153" s="41"/>
      <c r="LW153" s="41"/>
      <c r="LX153" s="41"/>
      <c r="LY153" s="41"/>
      <c r="LZ153" s="41"/>
      <c r="MA153" s="41"/>
      <c r="MB153" s="41"/>
      <c r="MC153" s="41"/>
      <c r="MD153" s="41"/>
      <c r="ME153" s="41"/>
      <c r="MF153" s="41"/>
      <c r="MG153" s="41"/>
      <c r="MH153" s="41"/>
      <c r="MI153" s="41"/>
      <c r="MJ153" s="41"/>
      <c r="MK153" s="41"/>
      <c r="ML153" s="41"/>
      <c r="MM153" s="41"/>
      <c r="MN153" s="41"/>
      <c r="MO153" s="41"/>
      <c r="MP153" s="41"/>
      <c r="MQ153" s="41"/>
      <c r="MR153" s="41"/>
      <c r="MS153" s="41"/>
      <c r="MT153" s="41"/>
      <c r="MU153" s="41"/>
      <c r="MV153" s="41"/>
      <c r="MW153" s="41"/>
      <c r="MX153" s="41"/>
      <c r="MY153" s="41"/>
      <c r="MZ153" s="41"/>
      <c r="NA153" s="41"/>
      <c r="NB153" s="41"/>
      <c r="NC153" s="41"/>
      <c r="ND153" s="41"/>
      <c r="NE153" s="41"/>
      <c r="NF153" s="41"/>
      <c r="NG153" s="41"/>
      <c r="NH153" s="41"/>
      <c r="NI153" s="41"/>
      <c r="NJ153" s="41"/>
      <c r="NK153" s="41"/>
      <c r="NL153" s="41"/>
      <c r="NM153" s="41"/>
      <c r="NN153" s="41"/>
      <c r="NO153" s="41"/>
      <c r="NP153" s="41"/>
      <c r="NQ153" s="41"/>
      <c r="NR153" s="41"/>
      <c r="NS153" s="41"/>
      <c r="NT153" s="41"/>
      <c r="NU153" s="41"/>
      <c r="NV153" s="41"/>
      <c r="NW153" s="41"/>
      <c r="NX153" s="41"/>
      <c r="NY153" s="41"/>
      <c r="NZ153" s="41"/>
      <c r="OA153" s="41"/>
      <c r="OB153" s="41"/>
      <c r="OC153" s="41"/>
      <c r="OD153" s="41"/>
      <c r="OE153" s="41"/>
      <c r="OF153" s="41"/>
      <c r="OG153" s="41"/>
      <c r="OH153" s="41"/>
      <c r="OI153" s="41"/>
      <c r="OJ153" s="41"/>
      <c r="OK153" s="41"/>
      <c r="OL153" s="41"/>
      <c r="OM153" s="41"/>
      <c r="ON153" s="41"/>
      <c r="OO153" s="41"/>
      <c r="OP153" s="41"/>
      <c r="OQ153" s="41"/>
      <c r="OR153" s="41"/>
      <c r="OS153" s="41"/>
      <c r="OT153" s="41"/>
      <c r="OU153" s="41"/>
      <c r="OV153" s="41"/>
      <c r="OW153" s="41"/>
      <c r="OX153" s="41"/>
      <c r="OY153" s="41"/>
      <c r="OZ153" s="41"/>
      <c r="PA153" s="41"/>
      <c r="PB153" s="41"/>
      <c r="PC153" s="41"/>
      <c r="PD153" s="41"/>
      <c r="PE153" s="41"/>
      <c r="PF153" s="41"/>
      <c r="PG153" s="41"/>
      <c r="PH153" s="41"/>
      <c r="PI153" s="41"/>
      <c r="PJ153" s="41"/>
      <c r="PK153" s="41"/>
      <c r="PL153" s="41"/>
      <c r="PM153" s="41"/>
      <c r="PN153" s="41"/>
      <c r="PO153" s="41"/>
      <c r="PP153" s="41"/>
      <c r="PQ153" s="41"/>
      <c r="PR153" s="41"/>
      <c r="PS153" s="41"/>
      <c r="PT153" s="41"/>
      <c r="PU153" s="41"/>
      <c r="PV153" s="41"/>
      <c r="PW153" s="41"/>
      <c r="PX153" s="41"/>
      <c r="PY153" s="41"/>
      <c r="PZ153" s="41"/>
      <c r="QA153" s="41"/>
      <c r="QB153" s="41"/>
      <c r="QC153" s="41"/>
      <c r="QD153" s="41"/>
      <c r="QE153" s="41"/>
      <c r="QF153" s="41"/>
      <c r="QG153" s="41"/>
      <c r="QH153" s="41"/>
      <c r="QI153" s="41"/>
      <c r="QJ153" s="41"/>
      <c r="QK153" s="41"/>
      <c r="QL153" s="41"/>
      <c r="QM153" s="41"/>
      <c r="QN153" s="41"/>
      <c r="QO153" s="41"/>
      <c r="QP153" s="41"/>
      <c r="QQ153" s="41"/>
      <c r="QR153" s="41"/>
      <c r="QS153" s="41"/>
      <c r="QT153" s="41"/>
      <c r="QU153" s="41"/>
      <c r="QV153" s="41"/>
      <c r="QW153" s="41"/>
      <c r="QX153" s="41"/>
      <c r="QY153" s="41"/>
      <c r="QZ153" s="41"/>
      <c r="RA153" s="41"/>
      <c r="RB153" s="41"/>
      <c r="RC153" s="41"/>
      <c r="RD153" s="41"/>
      <c r="RE153" s="41"/>
      <c r="RF153" s="41"/>
      <c r="RG153" s="41"/>
      <c r="RH153" s="41"/>
      <c r="RI153" s="41"/>
      <c r="RJ153" s="41"/>
      <c r="RK153" s="41"/>
      <c r="RL153" s="41"/>
      <c r="RM153" s="41"/>
      <c r="RN153" s="41"/>
      <c r="RO153" s="41"/>
      <c r="RP153" s="41"/>
      <c r="RQ153" s="41"/>
      <c r="RR153" s="41"/>
      <c r="RS153" s="41"/>
      <c r="RT153" s="41"/>
      <c r="RU153" s="41"/>
      <c r="RV153" s="41"/>
      <c r="RW153" s="41"/>
      <c r="RX153" s="41"/>
      <c r="RY153" s="41"/>
      <c r="RZ153" s="41"/>
      <c r="SA153" s="41"/>
      <c r="SB153" s="41"/>
      <c r="SC153" s="41"/>
      <c r="SD153" s="41"/>
      <c r="SE153" s="41"/>
      <c r="SF153" s="41"/>
      <c r="SG153" s="41"/>
      <c r="SH153" s="41"/>
      <c r="SI153" s="41"/>
      <c r="SJ153" s="41"/>
    </row>
    <row r="154" spans="1:504" s="42" customFormat="1" ht="38.25" x14ac:dyDescent="0.25">
      <c r="A154" s="31" t="s">
        <v>80</v>
      </c>
      <c r="B154" s="36">
        <v>3907183.33</v>
      </c>
      <c r="C154" s="36">
        <f t="shared" ref="C154:K154" si="42">SUM(C156:C161)</f>
        <v>5550754.3200000003</v>
      </c>
      <c r="D154" s="36">
        <f t="shared" si="42"/>
        <v>5550853.9199999999</v>
      </c>
      <c r="E154" s="36">
        <v>1550003.12</v>
      </c>
      <c r="F154" s="36">
        <f t="shared" si="26"/>
        <v>0</v>
      </c>
      <c r="G154" s="36">
        <f t="shared" si="42"/>
        <v>0</v>
      </c>
      <c r="H154" s="36">
        <f t="shared" si="42"/>
        <v>0</v>
      </c>
      <c r="I154" s="36">
        <f t="shared" si="40"/>
        <v>0</v>
      </c>
      <c r="J154" s="36">
        <f t="shared" si="42"/>
        <v>0</v>
      </c>
      <c r="K154" s="36">
        <f t="shared" si="42"/>
        <v>0</v>
      </c>
      <c r="L154" s="36">
        <f t="shared" si="41"/>
        <v>0</v>
      </c>
      <c r="M154" s="36">
        <f t="shared" si="27"/>
        <v>5550853.9199999999</v>
      </c>
      <c r="N154" s="119"/>
      <c r="O154" s="4"/>
      <c r="P154" s="4"/>
      <c r="Q154" s="4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  <c r="CB154" s="41"/>
      <c r="CC154" s="41"/>
      <c r="CD154" s="41"/>
      <c r="CE154" s="41"/>
      <c r="CF154" s="41"/>
      <c r="CG154" s="41"/>
      <c r="CH154" s="41"/>
      <c r="CI154" s="41"/>
      <c r="CJ154" s="41"/>
      <c r="CK154" s="41"/>
      <c r="CL154" s="41"/>
      <c r="CM154" s="41"/>
      <c r="CN154" s="41"/>
      <c r="CO154" s="41"/>
      <c r="CP154" s="41"/>
      <c r="CQ154" s="41"/>
      <c r="CR154" s="41"/>
      <c r="CS154" s="41"/>
      <c r="CT154" s="41"/>
      <c r="CU154" s="41"/>
      <c r="CV154" s="41"/>
      <c r="CW154" s="41"/>
      <c r="CX154" s="41"/>
      <c r="CY154" s="41"/>
      <c r="CZ154" s="41"/>
      <c r="DA154" s="41"/>
      <c r="DB154" s="41"/>
      <c r="DC154" s="41"/>
      <c r="DD154" s="41"/>
      <c r="DE154" s="41"/>
      <c r="DF154" s="41"/>
      <c r="DG154" s="41"/>
      <c r="DH154" s="41"/>
      <c r="DI154" s="41"/>
      <c r="DJ154" s="41"/>
      <c r="DK154" s="41"/>
      <c r="DL154" s="41"/>
      <c r="DM154" s="41"/>
      <c r="DN154" s="41"/>
      <c r="DO154" s="41"/>
      <c r="DP154" s="41"/>
      <c r="DQ154" s="41"/>
      <c r="DR154" s="41"/>
      <c r="DS154" s="41"/>
      <c r="DT154" s="41"/>
      <c r="DU154" s="41"/>
      <c r="DV154" s="41"/>
      <c r="DW154" s="41"/>
      <c r="DX154" s="41"/>
      <c r="DY154" s="41"/>
      <c r="DZ154" s="41"/>
      <c r="EA154" s="41"/>
      <c r="EB154" s="41"/>
      <c r="EC154" s="41"/>
      <c r="ED154" s="41"/>
      <c r="EE154" s="41"/>
      <c r="EF154" s="41"/>
      <c r="EG154" s="41"/>
      <c r="EH154" s="41"/>
      <c r="EI154" s="41"/>
      <c r="EJ154" s="41"/>
      <c r="EK154" s="41"/>
      <c r="EL154" s="41"/>
      <c r="EM154" s="41"/>
      <c r="EN154" s="41"/>
      <c r="EO154" s="41"/>
      <c r="EP154" s="41"/>
      <c r="EQ154" s="41"/>
      <c r="ER154" s="41"/>
      <c r="ES154" s="41"/>
      <c r="ET154" s="41"/>
      <c r="EU154" s="41"/>
      <c r="EV154" s="41"/>
      <c r="EW154" s="41"/>
      <c r="EX154" s="41"/>
      <c r="EY154" s="41"/>
      <c r="EZ154" s="41"/>
      <c r="FA154" s="41"/>
      <c r="FB154" s="41"/>
      <c r="FC154" s="41"/>
      <c r="FD154" s="41"/>
      <c r="FE154" s="41"/>
      <c r="FF154" s="41"/>
      <c r="FG154" s="41"/>
      <c r="FH154" s="41"/>
      <c r="FI154" s="41"/>
      <c r="FJ154" s="41"/>
      <c r="FK154" s="41"/>
      <c r="FL154" s="41"/>
      <c r="FM154" s="41"/>
      <c r="FN154" s="41"/>
      <c r="FO154" s="41"/>
      <c r="FP154" s="41"/>
      <c r="FQ154" s="41"/>
      <c r="FR154" s="41"/>
      <c r="FS154" s="41"/>
      <c r="FT154" s="41"/>
      <c r="FU154" s="41"/>
      <c r="FV154" s="41"/>
      <c r="FW154" s="41"/>
      <c r="FX154" s="41"/>
      <c r="FY154" s="41"/>
      <c r="FZ154" s="41"/>
      <c r="GA154" s="41"/>
      <c r="GB154" s="41"/>
      <c r="GC154" s="41"/>
      <c r="GD154" s="41"/>
      <c r="GE154" s="41"/>
      <c r="GF154" s="41"/>
      <c r="GG154" s="41"/>
      <c r="GH154" s="41"/>
      <c r="GI154" s="41"/>
      <c r="GJ154" s="41"/>
      <c r="GK154" s="41"/>
      <c r="GL154" s="41"/>
      <c r="GM154" s="41"/>
      <c r="GN154" s="41"/>
      <c r="GO154" s="41"/>
      <c r="GP154" s="41"/>
      <c r="GQ154" s="41"/>
      <c r="GR154" s="41"/>
      <c r="GS154" s="41"/>
      <c r="GT154" s="41"/>
      <c r="GU154" s="41"/>
      <c r="GV154" s="41"/>
      <c r="GW154" s="41"/>
      <c r="GX154" s="41"/>
      <c r="GY154" s="41"/>
      <c r="GZ154" s="41"/>
      <c r="HA154" s="41"/>
      <c r="HB154" s="41"/>
      <c r="HC154" s="41"/>
      <c r="HD154" s="41"/>
      <c r="HE154" s="41"/>
      <c r="HF154" s="41"/>
      <c r="HG154" s="41"/>
      <c r="HH154" s="41"/>
      <c r="HI154" s="41"/>
      <c r="HJ154" s="41"/>
      <c r="HK154" s="41"/>
      <c r="HL154" s="41"/>
      <c r="HM154" s="41"/>
      <c r="HN154" s="41"/>
      <c r="HO154" s="41"/>
      <c r="HP154" s="41"/>
      <c r="HQ154" s="41"/>
      <c r="HR154" s="41"/>
      <c r="HS154" s="41"/>
      <c r="HT154" s="41"/>
      <c r="HU154" s="41"/>
      <c r="HV154" s="41"/>
      <c r="HW154" s="41"/>
      <c r="HX154" s="41"/>
      <c r="HY154" s="41"/>
      <c r="HZ154" s="41"/>
      <c r="IA154" s="41"/>
      <c r="IB154" s="41"/>
      <c r="IC154" s="41"/>
      <c r="ID154" s="41"/>
      <c r="IE154" s="41"/>
      <c r="IF154" s="41"/>
      <c r="IG154" s="41"/>
      <c r="IH154" s="41"/>
      <c r="II154" s="41"/>
      <c r="IJ154" s="41"/>
      <c r="IK154" s="41"/>
      <c r="IL154" s="41"/>
      <c r="IM154" s="41"/>
      <c r="IN154" s="41"/>
      <c r="IO154" s="41"/>
      <c r="IP154" s="41"/>
      <c r="IQ154" s="41"/>
      <c r="IR154" s="41"/>
      <c r="IS154" s="41"/>
      <c r="IT154" s="41"/>
      <c r="IU154" s="41"/>
      <c r="IV154" s="41"/>
      <c r="IW154" s="41"/>
      <c r="IX154" s="41"/>
      <c r="IY154" s="41"/>
      <c r="IZ154" s="41"/>
      <c r="JA154" s="41"/>
      <c r="JB154" s="41"/>
      <c r="JC154" s="41"/>
      <c r="JD154" s="41"/>
      <c r="JE154" s="41"/>
      <c r="JF154" s="41"/>
      <c r="JG154" s="41"/>
      <c r="JH154" s="41"/>
      <c r="JI154" s="41"/>
      <c r="JJ154" s="41"/>
      <c r="JK154" s="41"/>
      <c r="JL154" s="41"/>
      <c r="JM154" s="41"/>
      <c r="JN154" s="41"/>
      <c r="JO154" s="41"/>
      <c r="JP154" s="41"/>
      <c r="JQ154" s="41"/>
      <c r="JR154" s="41"/>
      <c r="JS154" s="41"/>
      <c r="JT154" s="41"/>
      <c r="JU154" s="41"/>
      <c r="JV154" s="41"/>
      <c r="JW154" s="41"/>
      <c r="JX154" s="41"/>
      <c r="JY154" s="41"/>
      <c r="JZ154" s="41"/>
      <c r="KA154" s="41"/>
      <c r="KB154" s="41"/>
      <c r="KC154" s="41"/>
      <c r="KD154" s="41"/>
      <c r="KE154" s="41"/>
      <c r="KF154" s="41"/>
      <c r="KG154" s="41"/>
      <c r="KH154" s="41"/>
      <c r="KI154" s="41"/>
      <c r="KJ154" s="41"/>
      <c r="KK154" s="41"/>
      <c r="KL154" s="41"/>
      <c r="KM154" s="41"/>
      <c r="KN154" s="41"/>
      <c r="KO154" s="41"/>
      <c r="KP154" s="41"/>
      <c r="KQ154" s="41"/>
      <c r="KR154" s="41"/>
      <c r="KS154" s="41"/>
      <c r="KT154" s="41"/>
      <c r="KU154" s="41"/>
      <c r="KV154" s="41"/>
      <c r="KW154" s="41"/>
      <c r="KX154" s="41"/>
      <c r="KY154" s="41"/>
      <c r="KZ154" s="41"/>
      <c r="LA154" s="41"/>
      <c r="LB154" s="41"/>
      <c r="LC154" s="41"/>
      <c r="LD154" s="41"/>
      <c r="LE154" s="41"/>
      <c r="LF154" s="41"/>
      <c r="LG154" s="41"/>
      <c r="LH154" s="41"/>
      <c r="LI154" s="41"/>
      <c r="LJ154" s="41"/>
      <c r="LK154" s="41"/>
      <c r="LL154" s="41"/>
      <c r="LM154" s="41"/>
      <c r="LN154" s="41"/>
      <c r="LO154" s="41"/>
      <c r="LP154" s="41"/>
      <c r="LQ154" s="41"/>
      <c r="LR154" s="41"/>
      <c r="LS154" s="41"/>
      <c r="LT154" s="41"/>
      <c r="LU154" s="41"/>
      <c r="LV154" s="41"/>
      <c r="LW154" s="41"/>
      <c r="LX154" s="41"/>
      <c r="LY154" s="41"/>
      <c r="LZ154" s="41"/>
      <c r="MA154" s="41"/>
      <c r="MB154" s="41"/>
      <c r="MC154" s="41"/>
      <c r="MD154" s="41"/>
      <c r="ME154" s="41"/>
      <c r="MF154" s="41"/>
      <c r="MG154" s="41"/>
      <c r="MH154" s="41"/>
      <c r="MI154" s="41"/>
      <c r="MJ154" s="41"/>
      <c r="MK154" s="41"/>
      <c r="ML154" s="41"/>
      <c r="MM154" s="41"/>
      <c r="MN154" s="41"/>
      <c r="MO154" s="41"/>
      <c r="MP154" s="41"/>
      <c r="MQ154" s="41"/>
      <c r="MR154" s="41"/>
      <c r="MS154" s="41"/>
      <c r="MT154" s="41"/>
      <c r="MU154" s="41"/>
      <c r="MV154" s="41"/>
      <c r="MW154" s="41"/>
      <c r="MX154" s="41"/>
      <c r="MY154" s="41"/>
      <c r="MZ154" s="41"/>
      <c r="NA154" s="41"/>
      <c r="NB154" s="41"/>
      <c r="NC154" s="41"/>
      <c r="ND154" s="41"/>
      <c r="NE154" s="41"/>
      <c r="NF154" s="41"/>
      <c r="NG154" s="41"/>
      <c r="NH154" s="41"/>
      <c r="NI154" s="41"/>
      <c r="NJ154" s="41"/>
      <c r="NK154" s="41"/>
      <c r="NL154" s="41"/>
      <c r="NM154" s="41"/>
      <c r="NN154" s="41"/>
      <c r="NO154" s="41"/>
      <c r="NP154" s="41"/>
      <c r="NQ154" s="41"/>
      <c r="NR154" s="41"/>
      <c r="NS154" s="41"/>
      <c r="NT154" s="41"/>
      <c r="NU154" s="41"/>
      <c r="NV154" s="41"/>
      <c r="NW154" s="41"/>
      <c r="NX154" s="41"/>
      <c r="NY154" s="41"/>
      <c r="NZ154" s="41"/>
      <c r="OA154" s="41"/>
      <c r="OB154" s="41"/>
      <c r="OC154" s="41"/>
      <c r="OD154" s="41"/>
      <c r="OE154" s="41"/>
      <c r="OF154" s="41"/>
      <c r="OG154" s="41"/>
      <c r="OH154" s="41"/>
      <c r="OI154" s="41"/>
      <c r="OJ154" s="41"/>
      <c r="OK154" s="41"/>
      <c r="OL154" s="41"/>
      <c r="OM154" s="41"/>
      <c r="ON154" s="41"/>
      <c r="OO154" s="41"/>
      <c r="OP154" s="41"/>
      <c r="OQ154" s="41"/>
      <c r="OR154" s="41"/>
      <c r="OS154" s="41"/>
      <c r="OT154" s="41"/>
      <c r="OU154" s="41"/>
      <c r="OV154" s="41"/>
      <c r="OW154" s="41"/>
      <c r="OX154" s="41"/>
      <c r="OY154" s="41"/>
      <c r="OZ154" s="41"/>
      <c r="PA154" s="41"/>
      <c r="PB154" s="41"/>
      <c r="PC154" s="41"/>
      <c r="PD154" s="41"/>
      <c r="PE154" s="41"/>
      <c r="PF154" s="41"/>
      <c r="PG154" s="41"/>
      <c r="PH154" s="41"/>
      <c r="PI154" s="41"/>
      <c r="PJ154" s="41"/>
      <c r="PK154" s="41"/>
      <c r="PL154" s="41"/>
      <c r="PM154" s="41"/>
      <c r="PN154" s="41"/>
      <c r="PO154" s="41"/>
      <c r="PP154" s="41"/>
      <c r="PQ154" s="41"/>
      <c r="PR154" s="41"/>
      <c r="PS154" s="41"/>
      <c r="PT154" s="41"/>
      <c r="PU154" s="41"/>
      <c r="PV154" s="41"/>
      <c r="PW154" s="41"/>
      <c r="PX154" s="41"/>
      <c r="PY154" s="41"/>
      <c r="PZ154" s="41"/>
      <c r="QA154" s="41"/>
      <c r="QB154" s="41"/>
      <c r="QC154" s="41"/>
      <c r="QD154" s="41"/>
      <c r="QE154" s="41"/>
      <c r="QF154" s="41"/>
      <c r="QG154" s="41"/>
      <c r="QH154" s="41"/>
      <c r="QI154" s="41"/>
      <c r="QJ154" s="41"/>
      <c r="QK154" s="41"/>
      <c r="QL154" s="41"/>
      <c r="QM154" s="41"/>
      <c r="QN154" s="41"/>
      <c r="QO154" s="41"/>
      <c r="QP154" s="41"/>
      <c r="QQ154" s="41"/>
      <c r="QR154" s="41"/>
      <c r="QS154" s="41"/>
      <c r="QT154" s="41"/>
      <c r="QU154" s="41"/>
      <c r="QV154" s="41"/>
      <c r="QW154" s="41"/>
      <c r="QX154" s="41"/>
      <c r="QY154" s="41"/>
      <c r="QZ154" s="41"/>
      <c r="RA154" s="41"/>
      <c r="RB154" s="41"/>
      <c r="RC154" s="41"/>
      <c r="RD154" s="41"/>
      <c r="RE154" s="41"/>
      <c r="RF154" s="41"/>
      <c r="RG154" s="41"/>
      <c r="RH154" s="41"/>
      <c r="RI154" s="41"/>
      <c r="RJ154" s="41"/>
      <c r="RK154" s="41"/>
      <c r="RL154" s="41"/>
      <c r="RM154" s="41"/>
      <c r="RN154" s="41"/>
      <c r="RO154" s="41"/>
      <c r="RP154" s="41"/>
      <c r="RQ154" s="41"/>
      <c r="RR154" s="41"/>
      <c r="RS154" s="41"/>
      <c r="RT154" s="41"/>
      <c r="RU154" s="41"/>
      <c r="RV154" s="41"/>
      <c r="RW154" s="41"/>
      <c r="RX154" s="41"/>
      <c r="RY154" s="41"/>
      <c r="RZ154" s="41"/>
      <c r="SA154" s="41"/>
      <c r="SB154" s="41"/>
      <c r="SC154" s="41"/>
      <c r="SD154" s="41"/>
      <c r="SE154" s="41"/>
      <c r="SF154" s="41"/>
      <c r="SG154" s="41"/>
      <c r="SH154" s="41"/>
      <c r="SI154" s="41"/>
      <c r="SJ154" s="41"/>
    </row>
    <row r="155" spans="1:504" s="42" customFormat="1" ht="25.5" x14ac:dyDescent="0.25">
      <c r="A155" s="34" t="s">
        <v>78</v>
      </c>
      <c r="B155" s="208"/>
      <c r="C155" s="180"/>
      <c r="D155" s="12"/>
      <c r="E155" s="36"/>
      <c r="F155" s="17">
        <f t="shared" si="26"/>
        <v>0</v>
      </c>
      <c r="G155" s="17"/>
      <c r="H155" s="18"/>
      <c r="I155" s="18">
        <f t="shared" si="40"/>
        <v>0</v>
      </c>
      <c r="J155" s="18"/>
      <c r="K155" s="18"/>
      <c r="L155" s="36">
        <f t="shared" si="41"/>
        <v>0</v>
      </c>
      <c r="M155" s="36">
        <f t="shared" si="27"/>
        <v>0</v>
      </c>
      <c r="N155" s="161"/>
      <c r="O155" s="4"/>
      <c r="P155" s="4"/>
      <c r="Q155" s="4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41"/>
      <c r="CF155" s="41"/>
      <c r="CG155" s="41"/>
      <c r="CH155" s="41"/>
      <c r="CI155" s="41"/>
      <c r="CJ155" s="41"/>
      <c r="CK155" s="41"/>
      <c r="CL155" s="41"/>
      <c r="CM155" s="41"/>
      <c r="CN155" s="41"/>
      <c r="CO155" s="41"/>
      <c r="CP155" s="41"/>
      <c r="CQ155" s="41"/>
      <c r="CR155" s="41"/>
      <c r="CS155" s="41"/>
      <c r="CT155" s="41"/>
      <c r="CU155" s="41"/>
      <c r="CV155" s="41"/>
      <c r="CW155" s="41"/>
      <c r="CX155" s="41"/>
      <c r="CY155" s="41"/>
      <c r="CZ155" s="41"/>
      <c r="DA155" s="41"/>
      <c r="DB155" s="41"/>
      <c r="DC155" s="41"/>
      <c r="DD155" s="41"/>
      <c r="DE155" s="41"/>
      <c r="DF155" s="41"/>
      <c r="DG155" s="41"/>
      <c r="DH155" s="41"/>
      <c r="DI155" s="41"/>
      <c r="DJ155" s="41"/>
      <c r="DK155" s="41"/>
      <c r="DL155" s="41"/>
      <c r="DM155" s="41"/>
      <c r="DN155" s="41"/>
      <c r="DO155" s="41"/>
      <c r="DP155" s="41"/>
      <c r="DQ155" s="41"/>
      <c r="DR155" s="41"/>
      <c r="DS155" s="41"/>
      <c r="DT155" s="41"/>
      <c r="DU155" s="41"/>
      <c r="DV155" s="41"/>
      <c r="DW155" s="41"/>
      <c r="DX155" s="41"/>
      <c r="DY155" s="41"/>
      <c r="DZ155" s="41"/>
      <c r="EA155" s="41"/>
      <c r="EB155" s="41"/>
      <c r="EC155" s="41"/>
      <c r="ED155" s="41"/>
      <c r="EE155" s="41"/>
      <c r="EF155" s="41"/>
      <c r="EG155" s="41"/>
      <c r="EH155" s="41"/>
      <c r="EI155" s="41"/>
      <c r="EJ155" s="41"/>
      <c r="EK155" s="41"/>
      <c r="EL155" s="41"/>
      <c r="EM155" s="41"/>
      <c r="EN155" s="41"/>
      <c r="EO155" s="41"/>
      <c r="EP155" s="41"/>
      <c r="EQ155" s="41"/>
      <c r="ER155" s="41"/>
      <c r="ES155" s="41"/>
      <c r="ET155" s="41"/>
      <c r="EU155" s="41"/>
      <c r="EV155" s="41"/>
      <c r="EW155" s="41"/>
      <c r="EX155" s="41"/>
      <c r="EY155" s="41"/>
      <c r="EZ155" s="41"/>
      <c r="FA155" s="41"/>
      <c r="FB155" s="41"/>
      <c r="FC155" s="41"/>
      <c r="FD155" s="41"/>
      <c r="FE155" s="41"/>
      <c r="FF155" s="41"/>
      <c r="FG155" s="41"/>
      <c r="FH155" s="41"/>
      <c r="FI155" s="41"/>
      <c r="FJ155" s="41"/>
      <c r="FK155" s="41"/>
      <c r="FL155" s="41"/>
      <c r="FM155" s="41"/>
      <c r="FN155" s="41"/>
      <c r="FO155" s="41"/>
      <c r="FP155" s="41"/>
      <c r="FQ155" s="41"/>
      <c r="FR155" s="41"/>
      <c r="FS155" s="41"/>
      <c r="FT155" s="41"/>
      <c r="FU155" s="41"/>
      <c r="FV155" s="41"/>
      <c r="FW155" s="41"/>
      <c r="FX155" s="41"/>
      <c r="FY155" s="41"/>
      <c r="FZ155" s="41"/>
      <c r="GA155" s="41"/>
      <c r="GB155" s="41"/>
      <c r="GC155" s="41"/>
      <c r="GD155" s="41"/>
      <c r="GE155" s="41"/>
      <c r="GF155" s="41"/>
      <c r="GG155" s="41"/>
      <c r="GH155" s="41"/>
      <c r="GI155" s="41"/>
      <c r="GJ155" s="41"/>
      <c r="GK155" s="41"/>
      <c r="GL155" s="41"/>
      <c r="GM155" s="41"/>
      <c r="GN155" s="41"/>
      <c r="GO155" s="41"/>
      <c r="GP155" s="41"/>
      <c r="GQ155" s="41"/>
      <c r="GR155" s="41"/>
      <c r="GS155" s="41"/>
      <c r="GT155" s="41"/>
      <c r="GU155" s="41"/>
      <c r="GV155" s="41"/>
      <c r="GW155" s="41"/>
      <c r="GX155" s="41"/>
      <c r="GY155" s="41"/>
      <c r="GZ155" s="41"/>
      <c r="HA155" s="41"/>
      <c r="HB155" s="41"/>
      <c r="HC155" s="41"/>
      <c r="HD155" s="41"/>
      <c r="HE155" s="41"/>
      <c r="HF155" s="41"/>
      <c r="HG155" s="41"/>
      <c r="HH155" s="41"/>
      <c r="HI155" s="41"/>
      <c r="HJ155" s="41"/>
      <c r="HK155" s="41"/>
      <c r="HL155" s="41"/>
      <c r="HM155" s="41"/>
      <c r="HN155" s="41"/>
      <c r="HO155" s="41"/>
      <c r="HP155" s="41"/>
      <c r="HQ155" s="41"/>
      <c r="HR155" s="41"/>
      <c r="HS155" s="41"/>
      <c r="HT155" s="41"/>
      <c r="HU155" s="41"/>
      <c r="HV155" s="41"/>
      <c r="HW155" s="41"/>
      <c r="HX155" s="41"/>
      <c r="HY155" s="41"/>
      <c r="HZ155" s="41"/>
      <c r="IA155" s="41"/>
      <c r="IB155" s="41"/>
      <c r="IC155" s="41"/>
      <c r="ID155" s="41"/>
      <c r="IE155" s="41"/>
      <c r="IF155" s="41"/>
      <c r="IG155" s="41"/>
      <c r="IH155" s="41"/>
      <c r="II155" s="41"/>
      <c r="IJ155" s="41"/>
      <c r="IK155" s="41"/>
      <c r="IL155" s="41"/>
      <c r="IM155" s="41"/>
      <c r="IN155" s="41"/>
      <c r="IO155" s="41"/>
      <c r="IP155" s="41"/>
      <c r="IQ155" s="41"/>
      <c r="IR155" s="41"/>
      <c r="IS155" s="41"/>
      <c r="IT155" s="41"/>
      <c r="IU155" s="41"/>
      <c r="IV155" s="41"/>
      <c r="IW155" s="41"/>
      <c r="IX155" s="41"/>
      <c r="IY155" s="41"/>
      <c r="IZ155" s="41"/>
      <c r="JA155" s="41"/>
      <c r="JB155" s="41"/>
      <c r="JC155" s="41"/>
      <c r="JD155" s="41"/>
      <c r="JE155" s="41"/>
      <c r="JF155" s="41"/>
      <c r="JG155" s="41"/>
      <c r="JH155" s="41"/>
      <c r="JI155" s="41"/>
      <c r="JJ155" s="41"/>
      <c r="JK155" s="41"/>
      <c r="JL155" s="41"/>
      <c r="JM155" s="41"/>
      <c r="JN155" s="41"/>
      <c r="JO155" s="41"/>
      <c r="JP155" s="41"/>
      <c r="JQ155" s="41"/>
      <c r="JR155" s="41"/>
      <c r="JS155" s="41"/>
      <c r="JT155" s="41"/>
      <c r="JU155" s="41"/>
      <c r="JV155" s="41"/>
      <c r="JW155" s="41"/>
      <c r="JX155" s="41"/>
      <c r="JY155" s="41"/>
      <c r="JZ155" s="41"/>
      <c r="KA155" s="41"/>
      <c r="KB155" s="41"/>
      <c r="KC155" s="41"/>
      <c r="KD155" s="41"/>
      <c r="KE155" s="41"/>
      <c r="KF155" s="41"/>
      <c r="KG155" s="41"/>
      <c r="KH155" s="41"/>
      <c r="KI155" s="41"/>
      <c r="KJ155" s="41"/>
      <c r="KK155" s="41"/>
      <c r="KL155" s="41"/>
      <c r="KM155" s="41"/>
      <c r="KN155" s="41"/>
      <c r="KO155" s="41"/>
      <c r="KP155" s="41"/>
      <c r="KQ155" s="41"/>
      <c r="KR155" s="41"/>
      <c r="KS155" s="41"/>
      <c r="KT155" s="41"/>
      <c r="KU155" s="41"/>
      <c r="KV155" s="41"/>
      <c r="KW155" s="41"/>
      <c r="KX155" s="41"/>
      <c r="KY155" s="41"/>
      <c r="KZ155" s="41"/>
      <c r="LA155" s="41"/>
      <c r="LB155" s="41"/>
      <c r="LC155" s="41"/>
      <c r="LD155" s="41"/>
      <c r="LE155" s="41"/>
      <c r="LF155" s="41"/>
      <c r="LG155" s="41"/>
      <c r="LH155" s="41"/>
      <c r="LI155" s="41"/>
      <c r="LJ155" s="41"/>
      <c r="LK155" s="41"/>
      <c r="LL155" s="41"/>
      <c r="LM155" s="41"/>
      <c r="LN155" s="41"/>
      <c r="LO155" s="41"/>
      <c r="LP155" s="41"/>
      <c r="LQ155" s="41"/>
      <c r="LR155" s="41"/>
      <c r="LS155" s="41"/>
      <c r="LT155" s="41"/>
      <c r="LU155" s="41"/>
      <c r="LV155" s="41"/>
      <c r="LW155" s="41"/>
      <c r="LX155" s="41"/>
      <c r="LY155" s="41"/>
      <c r="LZ155" s="41"/>
      <c r="MA155" s="41"/>
      <c r="MB155" s="41"/>
      <c r="MC155" s="41"/>
      <c r="MD155" s="41"/>
      <c r="ME155" s="41"/>
      <c r="MF155" s="41"/>
      <c r="MG155" s="41"/>
      <c r="MH155" s="41"/>
      <c r="MI155" s="41"/>
      <c r="MJ155" s="41"/>
      <c r="MK155" s="41"/>
      <c r="ML155" s="41"/>
      <c r="MM155" s="41"/>
      <c r="MN155" s="41"/>
      <c r="MO155" s="41"/>
      <c r="MP155" s="41"/>
      <c r="MQ155" s="41"/>
      <c r="MR155" s="41"/>
      <c r="MS155" s="41"/>
      <c r="MT155" s="41"/>
      <c r="MU155" s="41"/>
      <c r="MV155" s="41"/>
      <c r="MW155" s="41"/>
      <c r="MX155" s="41"/>
      <c r="MY155" s="41"/>
      <c r="MZ155" s="41"/>
      <c r="NA155" s="41"/>
      <c r="NB155" s="41"/>
      <c r="NC155" s="41"/>
      <c r="ND155" s="41"/>
      <c r="NE155" s="41"/>
      <c r="NF155" s="41"/>
      <c r="NG155" s="41"/>
      <c r="NH155" s="41"/>
      <c r="NI155" s="41"/>
      <c r="NJ155" s="41"/>
      <c r="NK155" s="41"/>
      <c r="NL155" s="41"/>
      <c r="NM155" s="41"/>
      <c r="NN155" s="41"/>
      <c r="NO155" s="41"/>
      <c r="NP155" s="41"/>
      <c r="NQ155" s="41"/>
      <c r="NR155" s="41"/>
      <c r="NS155" s="41"/>
      <c r="NT155" s="41"/>
      <c r="NU155" s="41"/>
      <c r="NV155" s="41"/>
      <c r="NW155" s="41"/>
      <c r="NX155" s="41"/>
      <c r="NY155" s="41"/>
      <c r="NZ155" s="41"/>
      <c r="OA155" s="41"/>
      <c r="OB155" s="41"/>
      <c r="OC155" s="41"/>
      <c r="OD155" s="41"/>
      <c r="OE155" s="41"/>
      <c r="OF155" s="41"/>
      <c r="OG155" s="41"/>
      <c r="OH155" s="41"/>
      <c r="OI155" s="41"/>
      <c r="OJ155" s="41"/>
      <c r="OK155" s="41"/>
      <c r="OL155" s="41"/>
      <c r="OM155" s="41"/>
      <c r="ON155" s="41"/>
      <c r="OO155" s="41"/>
      <c r="OP155" s="41"/>
      <c r="OQ155" s="41"/>
      <c r="OR155" s="41"/>
      <c r="OS155" s="41"/>
      <c r="OT155" s="41"/>
      <c r="OU155" s="41"/>
      <c r="OV155" s="41"/>
      <c r="OW155" s="41"/>
      <c r="OX155" s="41"/>
      <c r="OY155" s="41"/>
      <c r="OZ155" s="41"/>
      <c r="PA155" s="41"/>
      <c r="PB155" s="41"/>
      <c r="PC155" s="41"/>
      <c r="PD155" s="41"/>
      <c r="PE155" s="41"/>
      <c r="PF155" s="41"/>
      <c r="PG155" s="41"/>
      <c r="PH155" s="41"/>
      <c r="PI155" s="41"/>
      <c r="PJ155" s="41"/>
      <c r="PK155" s="41"/>
      <c r="PL155" s="41"/>
      <c r="PM155" s="41"/>
      <c r="PN155" s="41"/>
      <c r="PO155" s="41"/>
      <c r="PP155" s="41"/>
      <c r="PQ155" s="41"/>
      <c r="PR155" s="41"/>
      <c r="PS155" s="41"/>
      <c r="PT155" s="41"/>
      <c r="PU155" s="41"/>
      <c r="PV155" s="41"/>
      <c r="PW155" s="41"/>
      <c r="PX155" s="41"/>
      <c r="PY155" s="41"/>
      <c r="PZ155" s="41"/>
      <c r="QA155" s="41"/>
      <c r="QB155" s="41"/>
      <c r="QC155" s="41"/>
      <c r="QD155" s="41"/>
      <c r="QE155" s="41"/>
      <c r="QF155" s="41"/>
      <c r="QG155" s="41"/>
      <c r="QH155" s="41"/>
      <c r="QI155" s="41"/>
      <c r="QJ155" s="41"/>
      <c r="QK155" s="41"/>
      <c r="QL155" s="41"/>
      <c r="QM155" s="41"/>
      <c r="QN155" s="41"/>
      <c r="QO155" s="41"/>
      <c r="QP155" s="41"/>
      <c r="QQ155" s="41"/>
      <c r="QR155" s="41"/>
      <c r="QS155" s="41"/>
      <c r="QT155" s="41"/>
      <c r="QU155" s="41"/>
      <c r="QV155" s="41"/>
      <c r="QW155" s="41"/>
      <c r="QX155" s="41"/>
      <c r="QY155" s="41"/>
      <c r="QZ155" s="41"/>
      <c r="RA155" s="41"/>
      <c r="RB155" s="41"/>
      <c r="RC155" s="41"/>
      <c r="RD155" s="41"/>
      <c r="RE155" s="41"/>
      <c r="RF155" s="41"/>
      <c r="RG155" s="41"/>
      <c r="RH155" s="41"/>
      <c r="RI155" s="41"/>
      <c r="RJ155" s="41"/>
      <c r="RK155" s="41"/>
      <c r="RL155" s="41"/>
      <c r="RM155" s="41"/>
      <c r="RN155" s="41"/>
      <c r="RO155" s="41"/>
      <c r="RP155" s="41"/>
      <c r="RQ155" s="41"/>
      <c r="RR155" s="41"/>
      <c r="RS155" s="41"/>
      <c r="RT155" s="41"/>
      <c r="RU155" s="41"/>
      <c r="RV155" s="41"/>
      <c r="RW155" s="41"/>
      <c r="RX155" s="41"/>
      <c r="RY155" s="41"/>
      <c r="RZ155" s="41"/>
      <c r="SA155" s="41"/>
      <c r="SB155" s="41"/>
      <c r="SC155" s="41"/>
      <c r="SD155" s="41"/>
      <c r="SE155" s="41"/>
      <c r="SF155" s="41"/>
      <c r="SG155" s="41"/>
      <c r="SH155" s="41"/>
      <c r="SI155" s="41"/>
      <c r="SJ155" s="41"/>
    </row>
    <row r="156" spans="1:504" s="42" customFormat="1" ht="76.5" x14ac:dyDescent="0.25">
      <c r="A156" s="49" t="s">
        <v>81</v>
      </c>
      <c r="B156" s="213"/>
      <c r="C156" s="192"/>
      <c r="D156" s="213"/>
      <c r="E156" s="213"/>
      <c r="F156" s="50">
        <f t="shared" si="26"/>
        <v>0</v>
      </c>
      <c r="G156" s="50"/>
      <c r="H156" s="134"/>
      <c r="I156" s="134">
        <f t="shared" si="40"/>
        <v>0</v>
      </c>
      <c r="J156" s="50"/>
      <c r="K156" s="50"/>
      <c r="L156" s="50">
        <f t="shared" si="41"/>
        <v>0</v>
      </c>
      <c r="M156" s="50">
        <f t="shared" si="27"/>
        <v>0</v>
      </c>
      <c r="N156" s="165"/>
      <c r="O156" s="4"/>
      <c r="P156" s="4"/>
      <c r="Q156" s="4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1"/>
      <c r="CC156" s="41"/>
      <c r="CD156" s="41"/>
      <c r="CE156" s="41"/>
      <c r="CF156" s="41"/>
      <c r="CG156" s="41"/>
      <c r="CH156" s="41"/>
      <c r="CI156" s="41"/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1"/>
      <c r="CU156" s="41"/>
      <c r="CV156" s="41"/>
      <c r="CW156" s="41"/>
      <c r="CX156" s="41"/>
      <c r="CY156" s="41"/>
      <c r="CZ156" s="41"/>
      <c r="DA156" s="41"/>
      <c r="DB156" s="41"/>
      <c r="DC156" s="41"/>
      <c r="DD156" s="41"/>
      <c r="DE156" s="41"/>
      <c r="DF156" s="41"/>
      <c r="DG156" s="41"/>
      <c r="DH156" s="41"/>
      <c r="DI156" s="41"/>
      <c r="DJ156" s="41"/>
      <c r="DK156" s="41"/>
      <c r="DL156" s="41"/>
      <c r="DM156" s="41"/>
      <c r="DN156" s="41"/>
      <c r="DO156" s="41"/>
      <c r="DP156" s="41"/>
      <c r="DQ156" s="41"/>
      <c r="DR156" s="41"/>
      <c r="DS156" s="41"/>
      <c r="DT156" s="41"/>
      <c r="DU156" s="41"/>
      <c r="DV156" s="41"/>
      <c r="DW156" s="41"/>
      <c r="DX156" s="41"/>
      <c r="DY156" s="41"/>
      <c r="DZ156" s="41"/>
      <c r="EA156" s="41"/>
      <c r="EB156" s="41"/>
      <c r="EC156" s="41"/>
      <c r="ED156" s="41"/>
      <c r="EE156" s="41"/>
      <c r="EF156" s="41"/>
      <c r="EG156" s="41"/>
      <c r="EH156" s="41"/>
      <c r="EI156" s="41"/>
      <c r="EJ156" s="41"/>
      <c r="EK156" s="41"/>
      <c r="EL156" s="41"/>
      <c r="EM156" s="41"/>
      <c r="EN156" s="41"/>
      <c r="EO156" s="41"/>
      <c r="EP156" s="41"/>
      <c r="EQ156" s="41"/>
      <c r="ER156" s="41"/>
      <c r="ES156" s="41"/>
      <c r="ET156" s="41"/>
      <c r="EU156" s="41"/>
      <c r="EV156" s="41"/>
      <c r="EW156" s="41"/>
      <c r="EX156" s="41"/>
      <c r="EY156" s="41"/>
      <c r="EZ156" s="41"/>
      <c r="FA156" s="41"/>
      <c r="FB156" s="41"/>
      <c r="FC156" s="41"/>
      <c r="FD156" s="41"/>
      <c r="FE156" s="41"/>
      <c r="FF156" s="41"/>
      <c r="FG156" s="41"/>
      <c r="FH156" s="41"/>
      <c r="FI156" s="41"/>
      <c r="FJ156" s="41"/>
      <c r="FK156" s="41"/>
      <c r="FL156" s="41"/>
      <c r="FM156" s="41"/>
      <c r="FN156" s="41"/>
      <c r="FO156" s="41"/>
      <c r="FP156" s="41"/>
      <c r="FQ156" s="41"/>
      <c r="FR156" s="41"/>
      <c r="FS156" s="41"/>
      <c r="FT156" s="41"/>
      <c r="FU156" s="41"/>
      <c r="FV156" s="41"/>
      <c r="FW156" s="41"/>
      <c r="FX156" s="41"/>
      <c r="FY156" s="41"/>
      <c r="FZ156" s="41"/>
      <c r="GA156" s="41"/>
      <c r="GB156" s="41"/>
      <c r="GC156" s="41"/>
      <c r="GD156" s="41"/>
      <c r="GE156" s="41"/>
      <c r="GF156" s="41"/>
      <c r="GG156" s="41"/>
      <c r="GH156" s="41"/>
      <c r="GI156" s="41"/>
      <c r="GJ156" s="41"/>
      <c r="GK156" s="41"/>
      <c r="GL156" s="41"/>
      <c r="GM156" s="41"/>
      <c r="GN156" s="41"/>
      <c r="GO156" s="41"/>
      <c r="GP156" s="41"/>
      <c r="GQ156" s="41"/>
      <c r="GR156" s="41"/>
      <c r="GS156" s="41"/>
      <c r="GT156" s="41"/>
      <c r="GU156" s="41"/>
      <c r="GV156" s="41"/>
      <c r="GW156" s="41"/>
      <c r="GX156" s="41"/>
      <c r="GY156" s="41"/>
      <c r="GZ156" s="41"/>
      <c r="HA156" s="41"/>
      <c r="HB156" s="41"/>
      <c r="HC156" s="41"/>
      <c r="HD156" s="41"/>
      <c r="HE156" s="41"/>
      <c r="HF156" s="41"/>
      <c r="HG156" s="41"/>
      <c r="HH156" s="41"/>
      <c r="HI156" s="41"/>
      <c r="HJ156" s="41"/>
      <c r="HK156" s="41"/>
      <c r="HL156" s="41"/>
      <c r="HM156" s="41"/>
      <c r="HN156" s="41"/>
      <c r="HO156" s="41"/>
      <c r="HP156" s="41"/>
      <c r="HQ156" s="41"/>
      <c r="HR156" s="41"/>
      <c r="HS156" s="41"/>
      <c r="HT156" s="41"/>
      <c r="HU156" s="41"/>
      <c r="HV156" s="41"/>
      <c r="HW156" s="41"/>
      <c r="HX156" s="41"/>
      <c r="HY156" s="41"/>
      <c r="HZ156" s="41"/>
      <c r="IA156" s="41"/>
      <c r="IB156" s="41"/>
      <c r="IC156" s="41"/>
      <c r="ID156" s="41"/>
      <c r="IE156" s="41"/>
      <c r="IF156" s="41"/>
      <c r="IG156" s="41"/>
      <c r="IH156" s="41"/>
      <c r="II156" s="41"/>
      <c r="IJ156" s="41"/>
      <c r="IK156" s="41"/>
      <c r="IL156" s="41"/>
      <c r="IM156" s="41"/>
      <c r="IN156" s="41"/>
      <c r="IO156" s="41"/>
      <c r="IP156" s="41"/>
      <c r="IQ156" s="41"/>
      <c r="IR156" s="41"/>
      <c r="IS156" s="41"/>
      <c r="IT156" s="41"/>
      <c r="IU156" s="41"/>
      <c r="IV156" s="41"/>
      <c r="IW156" s="41"/>
      <c r="IX156" s="41"/>
      <c r="IY156" s="41"/>
      <c r="IZ156" s="41"/>
      <c r="JA156" s="41"/>
      <c r="JB156" s="41"/>
      <c r="JC156" s="41"/>
      <c r="JD156" s="41"/>
      <c r="JE156" s="41"/>
      <c r="JF156" s="41"/>
      <c r="JG156" s="41"/>
      <c r="JH156" s="41"/>
      <c r="JI156" s="41"/>
      <c r="JJ156" s="41"/>
      <c r="JK156" s="41"/>
      <c r="JL156" s="41"/>
      <c r="JM156" s="41"/>
      <c r="JN156" s="41"/>
      <c r="JO156" s="41"/>
      <c r="JP156" s="41"/>
      <c r="JQ156" s="41"/>
      <c r="JR156" s="41"/>
      <c r="JS156" s="41"/>
      <c r="JT156" s="41"/>
      <c r="JU156" s="41"/>
      <c r="JV156" s="41"/>
      <c r="JW156" s="41"/>
      <c r="JX156" s="41"/>
      <c r="JY156" s="41"/>
      <c r="JZ156" s="41"/>
      <c r="KA156" s="41"/>
      <c r="KB156" s="41"/>
      <c r="KC156" s="41"/>
      <c r="KD156" s="41"/>
      <c r="KE156" s="41"/>
      <c r="KF156" s="41"/>
      <c r="KG156" s="41"/>
      <c r="KH156" s="41"/>
      <c r="KI156" s="41"/>
      <c r="KJ156" s="41"/>
      <c r="KK156" s="41"/>
      <c r="KL156" s="41"/>
      <c r="KM156" s="41"/>
      <c r="KN156" s="41"/>
      <c r="KO156" s="41"/>
      <c r="KP156" s="41"/>
      <c r="KQ156" s="41"/>
      <c r="KR156" s="41"/>
      <c r="KS156" s="41"/>
      <c r="KT156" s="41"/>
      <c r="KU156" s="41"/>
      <c r="KV156" s="41"/>
      <c r="KW156" s="41"/>
      <c r="KX156" s="41"/>
      <c r="KY156" s="41"/>
      <c r="KZ156" s="41"/>
      <c r="LA156" s="41"/>
      <c r="LB156" s="41"/>
      <c r="LC156" s="41"/>
      <c r="LD156" s="41"/>
      <c r="LE156" s="41"/>
      <c r="LF156" s="41"/>
      <c r="LG156" s="41"/>
      <c r="LH156" s="41"/>
      <c r="LI156" s="41"/>
      <c r="LJ156" s="41"/>
      <c r="LK156" s="41"/>
      <c r="LL156" s="41"/>
      <c r="LM156" s="41"/>
      <c r="LN156" s="41"/>
      <c r="LO156" s="41"/>
      <c r="LP156" s="41"/>
      <c r="LQ156" s="41"/>
      <c r="LR156" s="41"/>
      <c r="LS156" s="41"/>
      <c r="LT156" s="41"/>
      <c r="LU156" s="41"/>
      <c r="LV156" s="41"/>
      <c r="LW156" s="41"/>
      <c r="LX156" s="41"/>
      <c r="LY156" s="41"/>
      <c r="LZ156" s="41"/>
      <c r="MA156" s="41"/>
      <c r="MB156" s="41"/>
      <c r="MC156" s="41"/>
      <c r="MD156" s="41"/>
      <c r="ME156" s="41"/>
      <c r="MF156" s="41"/>
      <c r="MG156" s="41"/>
      <c r="MH156" s="41"/>
      <c r="MI156" s="41"/>
      <c r="MJ156" s="41"/>
      <c r="MK156" s="41"/>
      <c r="ML156" s="41"/>
      <c r="MM156" s="41"/>
      <c r="MN156" s="41"/>
      <c r="MO156" s="41"/>
      <c r="MP156" s="41"/>
      <c r="MQ156" s="41"/>
      <c r="MR156" s="41"/>
      <c r="MS156" s="41"/>
      <c r="MT156" s="41"/>
      <c r="MU156" s="41"/>
      <c r="MV156" s="41"/>
      <c r="MW156" s="41"/>
      <c r="MX156" s="41"/>
      <c r="MY156" s="41"/>
      <c r="MZ156" s="41"/>
      <c r="NA156" s="41"/>
      <c r="NB156" s="41"/>
      <c r="NC156" s="41"/>
      <c r="ND156" s="41"/>
      <c r="NE156" s="41"/>
      <c r="NF156" s="41"/>
      <c r="NG156" s="41"/>
      <c r="NH156" s="41"/>
      <c r="NI156" s="41"/>
      <c r="NJ156" s="41"/>
      <c r="NK156" s="41"/>
      <c r="NL156" s="41"/>
      <c r="NM156" s="41"/>
      <c r="NN156" s="41"/>
      <c r="NO156" s="41"/>
      <c r="NP156" s="41"/>
      <c r="NQ156" s="41"/>
      <c r="NR156" s="41"/>
      <c r="NS156" s="41"/>
      <c r="NT156" s="41"/>
      <c r="NU156" s="41"/>
      <c r="NV156" s="41"/>
      <c r="NW156" s="41"/>
      <c r="NX156" s="41"/>
      <c r="NY156" s="41"/>
      <c r="NZ156" s="41"/>
      <c r="OA156" s="41"/>
      <c r="OB156" s="41"/>
      <c r="OC156" s="41"/>
      <c r="OD156" s="41"/>
      <c r="OE156" s="41"/>
      <c r="OF156" s="41"/>
      <c r="OG156" s="41"/>
      <c r="OH156" s="41"/>
      <c r="OI156" s="41"/>
      <c r="OJ156" s="41"/>
      <c r="OK156" s="41"/>
      <c r="OL156" s="41"/>
      <c r="OM156" s="41"/>
      <c r="ON156" s="41"/>
      <c r="OO156" s="41"/>
      <c r="OP156" s="41"/>
      <c r="OQ156" s="41"/>
      <c r="OR156" s="41"/>
      <c r="OS156" s="41"/>
      <c r="OT156" s="41"/>
      <c r="OU156" s="41"/>
      <c r="OV156" s="41"/>
      <c r="OW156" s="41"/>
      <c r="OX156" s="41"/>
      <c r="OY156" s="41"/>
      <c r="OZ156" s="41"/>
      <c r="PA156" s="41"/>
      <c r="PB156" s="41"/>
      <c r="PC156" s="41"/>
      <c r="PD156" s="41"/>
      <c r="PE156" s="41"/>
      <c r="PF156" s="41"/>
      <c r="PG156" s="41"/>
      <c r="PH156" s="41"/>
      <c r="PI156" s="41"/>
      <c r="PJ156" s="41"/>
      <c r="PK156" s="41"/>
      <c r="PL156" s="41"/>
      <c r="PM156" s="41"/>
      <c r="PN156" s="41"/>
      <c r="PO156" s="41"/>
      <c r="PP156" s="41"/>
      <c r="PQ156" s="41"/>
      <c r="PR156" s="41"/>
      <c r="PS156" s="41"/>
      <c r="PT156" s="41"/>
      <c r="PU156" s="41"/>
      <c r="PV156" s="41"/>
      <c r="PW156" s="41"/>
      <c r="PX156" s="41"/>
      <c r="PY156" s="41"/>
      <c r="PZ156" s="41"/>
      <c r="QA156" s="41"/>
      <c r="QB156" s="41"/>
      <c r="QC156" s="41"/>
      <c r="QD156" s="41"/>
      <c r="QE156" s="41"/>
      <c r="QF156" s="41"/>
      <c r="QG156" s="41"/>
      <c r="QH156" s="41"/>
      <c r="QI156" s="41"/>
      <c r="QJ156" s="41"/>
      <c r="QK156" s="41"/>
      <c r="QL156" s="41"/>
      <c r="QM156" s="41"/>
      <c r="QN156" s="41"/>
      <c r="QO156" s="41"/>
      <c r="QP156" s="41"/>
      <c r="QQ156" s="41"/>
      <c r="QR156" s="41"/>
      <c r="QS156" s="41"/>
      <c r="QT156" s="41"/>
      <c r="QU156" s="41"/>
      <c r="QV156" s="41"/>
      <c r="QW156" s="41"/>
      <c r="QX156" s="41"/>
      <c r="QY156" s="41"/>
      <c r="QZ156" s="41"/>
      <c r="RA156" s="41"/>
      <c r="RB156" s="41"/>
      <c r="RC156" s="41"/>
      <c r="RD156" s="41"/>
      <c r="RE156" s="41"/>
      <c r="RF156" s="41"/>
      <c r="RG156" s="41"/>
      <c r="RH156" s="41"/>
      <c r="RI156" s="41"/>
      <c r="RJ156" s="41"/>
      <c r="RK156" s="41"/>
      <c r="RL156" s="41"/>
      <c r="RM156" s="41"/>
      <c r="RN156" s="41"/>
      <c r="RO156" s="41"/>
      <c r="RP156" s="41"/>
      <c r="RQ156" s="41"/>
      <c r="RR156" s="41"/>
      <c r="RS156" s="41"/>
      <c r="RT156" s="41"/>
      <c r="RU156" s="41"/>
      <c r="RV156" s="41"/>
      <c r="RW156" s="41"/>
      <c r="RX156" s="41"/>
      <c r="RY156" s="41"/>
      <c r="RZ156" s="41"/>
      <c r="SA156" s="41"/>
      <c r="SB156" s="41"/>
      <c r="SC156" s="41"/>
      <c r="SD156" s="41"/>
      <c r="SE156" s="41"/>
      <c r="SF156" s="41"/>
      <c r="SG156" s="41"/>
      <c r="SH156" s="41"/>
      <c r="SI156" s="41"/>
      <c r="SJ156" s="41"/>
    </row>
    <row r="157" spans="1:504" s="4" customFormat="1" ht="15" x14ac:dyDescent="0.25">
      <c r="A157" s="31" t="s">
        <v>82</v>
      </c>
      <c r="B157" s="208">
        <v>3717178</v>
      </c>
      <c r="C157" s="208">
        <v>5437536</v>
      </c>
      <c r="D157" s="208">
        <v>5437536</v>
      </c>
      <c r="E157" s="208">
        <v>1531999</v>
      </c>
      <c r="F157" s="17">
        <f t="shared" si="26"/>
        <v>0</v>
      </c>
      <c r="G157" s="17"/>
      <c r="H157" s="18"/>
      <c r="I157" s="18">
        <f t="shared" si="40"/>
        <v>0</v>
      </c>
      <c r="J157" s="17"/>
      <c r="K157" s="17"/>
      <c r="L157" s="17">
        <f t="shared" si="41"/>
        <v>0</v>
      </c>
      <c r="M157" s="17">
        <f t="shared" si="27"/>
        <v>5437536</v>
      </c>
      <c r="N157" s="162"/>
    </row>
    <row r="158" spans="1:504" s="4" customFormat="1" ht="81" customHeight="1" x14ac:dyDescent="0.25">
      <c r="A158" s="31" t="s">
        <v>83</v>
      </c>
      <c r="B158" s="208">
        <v>19005.330000000002</v>
      </c>
      <c r="C158" s="208">
        <v>113218.32</v>
      </c>
      <c r="D158" s="208">
        <v>113317.92</v>
      </c>
      <c r="E158" s="208">
        <v>18004.12</v>
      </c>
      <c r="F158" s="17">
        <f t="shared" si="26"/>
        <v>0</v>
      </c>
      <c r="G158" s="17"/>
      <c r="H158" s="18"/>
      <c r="I158" s="18">
        <f t="shared" si="40"/>
        <v>0</v>
      </c>
      <c r="J158" s="17"/>
      <c r="K158" s="17"/>
      <c r="L158" s="17">
        <f t="shared" si="41"/>
        <v>0</v>
      </c>
      <c r="M158" s="17">
        <f t="shared" si="27"/>
        <v>113317.92</v>
      </c>
      <c r="N158" s="157"/>
    </row>
    <row r="159" spans="1:504" s="4" customFormat="1" ht="25.5" x14ac:dyDescent="0.25">
      <c r="A159" s="31" t="s">
        <v>84</v>
      </c>
      <c r="B159" s="180"/>
      <c r="C159" s="186"/>
      <c r="D159" s="208"/>
      <c r="E159" s="180"/>
      <c r="F159" s="17">
        <f t="shared" si="26"/>
        <v>0</v>
      </c>
      <c r="G159" s="17"/>
      <c r="H159" s="18"/>
      <c r="I159" s="18">
        <f t="shared" si="40"/>
        <v>0</v>
      </c>
      <c r="J159" s="17"/>
      <c r="K159" s="17"/>
      <c r="L159" s="17">
        <f t="shared" si="41"/>
        <v>0</v>
      </c>
      <c r="M159" s="17">
        <f t="shared" si="27"/>
        <v>0</v>
      </c>
      <c r="N159" s="161"/>
    </row>
    <row r="160" spans="1:504" s="4" customFormat="1" ht="38.25" x14ac:dyDescent="0.25">
      <c r="A160" s="31" t="s">
        <v>85</v>
      </c>
      <c r="B160" s="180"/>
      <c r="C160" s="180"/>
      <c r="D160" s="208"/>
      <c r="E160" s="180"/>
      <c r="F160" s="17">
        <f t="shared" si="26"/>
        <v>0</v>
      </c>
      <c r="G160" s="17"/>
      <c r="H160" s="18"/>
      <c r="I160" s="18">
        <f t="shared" si="40"/>
        <v>0</v>
      </c>
      <c r="J160" s="17"/>
      <c r="K160" s="17"/>
      <c r="L160" s="17">
        <f t="shared" si="41"/>
        <v>0</v>
      </c>
      <c r="M160" s="17">
        <f t="shared" si="27"/>
        <v>0</v>
      </c>
      <c r="N160" s="161"/>
    </row>
    <row r="161" spans="1:14" s="4" customFormat="1" ht="25.5" x14ac:dyDescent="0.25">
      <c r="A161" s="31" t="s">
        <v>86</v>
      </c>
      <c r="B161" s="180"/>
      <c r="C161" s="180"/>
      <c r="D161" s="12"/>
      <c r="E161" s="186"/>
      <c r="F161" s="17">
        <f t="shared" si="26"/>
        <v>0</v>
      </c>
      <c r="G161" s="12"/>
      <c r="H161" s="18"/>
      <c r="I161" s="18">
        <f t="shared" si="40"/>
        <v>0</v>
      </c>
      <c r="J161" s="18"/>
      <c r="K161" s="18"/>
      <c r="L161" s="18">
        <f t="shared" si="41"/>
        <v>0</v>
      </c>
      <c r="M161" s="18">
        <f t="shared" si="27"/>
        <v>0</v>
      </c>
      <c r="N161" s="161"/>
    </row>
    <row r="162" spans="1:14" s="4" customFormat="1" ht="25.5" x14ac:dyDescent="0.25">
      <c r="A162" s="34" t="s">
        <v>45</v>
      </c>
      <c r="B162" s="180"/>
      <c r="C162" s="208">
        <v>5550754.3200000003</v>
      </c>
      <c r="D162" s="208">
        <v>5550853.9199999999</v>
      </c>
      <c r="E162" s="208">
        <v>1550003.12</v>
      </c>
      <c r="F162" s="17">
        <f t="shared" si="26"/>
        <v>0</v>
      </c>
      <c r="G162" s="17"/>
      <c r="H162" s="18"/>
      <c r="I162" s="18">
        <f t="shared" si="40"/>
        <v>0</v>
      </c>
      <c r="J162" s="17"/>
      <c r="K162" s="17"/>
      <c r="L162" s="17">
        <f t="shared" si="41"/>
        <v>0</v>
      </c>
      <c r="M162" s="17">
        <f t="shared" si="27"/>
        <v>5550853.9199999999</v>
      </c>
      <c r="N162" s="161"/>
    </row>
    <row r="163" spans="1:14" s="4" customFormat="1" ht="38.25" x14ac:dyDescent="0.25">
      <c r="A163" s="31" t="s">
        <v>87</v>
      </c>
      <c r="B163" s="36">
        <v>5012485.3499999996</v>
      </c>
      <c r="C163" s="36">
        <f t="shared" ref="C163:K163" si="43">SUM(C164:C172)</f>
        <v>4117289</v>
      </c>
      <c r="D163" s="36">
        <f t="shared" si="43"/>
        <v>4147289</v>
      </c>
      <c r="E163" s="36">
        <f>SUM(E164:E172)</f>
        <v>2624787.9699999997</v>
      </c>
      <c r="F163" s="36">
        <f t="shared" si="26"/>
        <v>10000</v>
      </c>
      <c r="G163" s="36">
        <f t="shared" si="43"/>
        <v>0</v>
      </c>
      <c r="H163" s="36">
        <f t="shared" si="43"/>
        <v>10000</v>
      </c>
      <c r="I163" s="36">
        <f t="shared" si="40"/>
        <v>0</v>
      </c>
      <c r="J163" s="36">
        <f t="shared" si="43"/>
        <v>0</v>
      </c>
      <c r="K163" s="36">
        <f t="shared" si="43"/>
        <v>0</v>
      </c>
      <c r="L163" s="36">
        <f t="shared" si="41"/>
        <v>10000</v>
      </c>
      <c r="M163" s="36">
        <f t="shared" si="27"/>
        <v>4157289</v>
      </c>
      <c r="N163" s="119"/>
    </row>
    <row r="164" spans="1:14" s="4" customFormat="1" ht="25.5" x14ac:dyDescent="0.25">
      <c r="A164" s="34" t="s">
        <v>88</v>
      </c>
      <c r="B164" s="208"/>
      <c r="C164" s="180"/>
      <c r="D164" s="208"/>
      <c r="E164" s="208"/>
      <c r="F164" s="17">
        <f t="shared" si="26"/>
        <v>0</v>
      </c>
      <c r="G164" s="17"/>
      <c r="H164" s="18"/>
      <c r="I164" s="18">
        <f t="shared" si="40"/>
        <v>0</v>
      </c>
      <c r="J164" s="17"/>
      <c r="K164" s="17"/>
      <c r="L164" s="17">
        <f t="shared" si="41"/>
        <v>0</v>
      </c>
      <c r="M164" s="17">
        <f t="shared" si="27"/>
        <v>0</v>
      </c>
      <c r="N164" s="161"/>
    </row>
    <row r="165" spans="1:14" s="4" customFormat="1" ht="27.75" customHeight="1" x14ac:dyDescent="0.25">
      <c r="A165" s="31" t="s">
        <v>89</v>
      </c>
      <c r="B165" s="208"/>
      <c r="C165" s="180"/>
      <c r="D165" s="208"/>
      <c r="E165" s="208"/>
      <c r="F165" s="17">
        <f t="shared" si="26"/>
        <v>0</v>
      </c>
      <c r="G165" s="17"/>
      <c r="H165" s="18"/>
      <c r="I165" s="18">
        <f t="shared" si="40"/>
        <v>0</v>
      </c>
      <c r="J165" s="17"/>
      <c r="K165" s="17"/>
      <c r="L165" s="17">
        <f t="shared" si="41"/>
        <v>0</v>
      </c>
      <c r="M165" s="17">
        <f t="shared" si="27"/>
        <v>0</v>
      </c>
      <c r="N165" s="161"/>
    </row>
    <row r="166" spans="1:14" s="4" customFormat="1" ht="48" customHeight="1" x14ac:dyDescent="0.25">
      <c r="A166" s="31" t="s">
        <v>215</v>
      </c>
      <c r="B166" s="208">
        <v>75000</v>
      </c>
      <c r="C166" s="180"/>
      <c r="D166" s="208">
        <v>30000</v>
      </c>
      <c r="E166" s="208">
        <v>40000</v>
      </c>
      <c r="F166" s="17">
        <f t="shared" si="26"/>
        <v>10000</v>
      </c>
      <c r="G166" s="17"/>
      <c r="H166" s="18">
        <v>10000</v>
      </c>
      <c r="I166" s="18">
        <f t="shared" si="40"/>
        <v>0</v>
      </c>
      <c r="J166" s="17"/>
      <c r="K166" s="17"/>
      <c r="L166" s="17">
        <f t="shared" si="41"/>
        <v>10000</v>
      </c>
      <c r="M166" s="17">
        <f t="shared" si="27"/>
        <v>40000</v>
      </c>
      <c r="N166" s="157" t="s">
        <v>270</v>
      </c>
    </row>
    <row r="167" spans="1:14" s="4" customFormat="1" ht="42" customHeight="1" x14ac:dyDescent="0.25">
      <c r="A167" s="31" t="s">
        <v>85</v>
      </c>
      <c r="B167" s="208">
        <v>27000</v>
      </c>
      <c r="C167" s="208">
        <v>62800</v>
      </c>
      <c r="D167" s="208">
        <v>62800</v>
      </c>
      <c r="E167" s="208">
        <v>8400</v>
      </c>
      <c r="F167" s="17">
        <f t="shared" si="26"/>
        <v>0</v>
      </c>
      <c r="G167" s="17"/>
      <c r="H167" s="18"/>
      <c r="I167" s="18"/>
      <c r="J167" s="17"/>
      <c r="K167" s="17"/>
      <c r="L167" s="17">
        <f t="shared" si="41"/>
        <v>0</v>
      </c>
      <c r="M167" s="17">
        <f t="shared" si="27"/>
        <v>62800</v>
      </c>
      <c r="N167" s="161"/>
    </row>
    <row r="168" spans="1:14" s="4" customFormat="1" ht="25.5" x14ac:dyDescent="0.25">
      <c r="A168" s="31" t="s">
        <v>201</v>
      </c>
      <c r="B168" s="208">
        <v>957978</v>
      </c>
      <c r="C168" s="36">
        <v>684270</v>
      </c>
      <c r="D168" s="36">
        <v>684270</v>
      </c>
      <c r="E168" s="36">
        <v>684270</v>
      </c>
      <c r="F168" s="36">
        <f t="shared" si="26"/>
        <v>0</v>
      </c>
      <c r="G168" s="36"/>
      <c r="H168" s="18"/>
      <c r="I168" s="18">
        <f t="shared" si="40"/>
        <v>0</v>
      </c>
      <c r="J168" s="36"/>
      <c r="K168" s="36"/>
      <c r="L168" s="36">
        <f t="shared" si="41"/>
        <v>0</v>
      </c>
      <c r="M168" s="36">
        <f t="shared" si="27"/>
        <v>684270</v>
      </c>
      <c r="N168" s="161"/>
    </row>
    <row r="169" spans="1:14" s="4" customFormat="1" ht="29.25" customHeight="1" x14ac:dyDescent="0.25">
      <c r="A169" s="31" t="s">
        <v>200</v>
      </c>
      <c r="B169" s="208">
        <v>383191.2</v>
      </c>
      <c r="C169" s="36">
        <v>273708</v>
      </c>
      <c r="D169" s="36">
        <v>273708</v>
      </c>
      <c r="E169" s="36">
        <v>273708</v>
      </c>
      <c r="F169" s="36">
        <f t="shared" si="26"/>
        <v>0</v>
      </c>
      <c r="G169" s="36"/>
      <c r="H169" s="18"/>
      <c r="I169" s="18"/>
      <c r="J169" s="36"/>
      <c r="K169" s="36"/>
      <c r="L169" s="36">
        <f t="shared" si="41"/>
        <v>0</v>
      </c>
      <c r="M169" s="36">
        <f t="shared" si="27"/>
        <v>273708</v>
      </c>
      <c r="N169" s="161"/>
    </row>
    <row r="170" spans="1:14" s="4" customFormat="1" ht="25.5" x14ac:dyDescent="0.25">
      <c r="A170" s="43" t="s">
        <v>84</v>
      </c>
      <c r="B170" s="208">
        <v>563343</v>
      </c>
      <c r="C170" s="36">
        <v>0</v>
      </c>
      <c r="D170" s="36">
        <v>0</v>
      </c>
      <c r="E170" s="190"/>
      <c r="F170" s="36">
        <f t="shared" si="26"/>
        <v>0</v>
      </c>
      <c r="G170" s="36"/>
      <c r="H170" s="18"/>
      <c r="I170" s="18">
        <f t="shared" si="40"/>
        <v>0</v>
      </c>
      <c r="J170" s="36"/>
      <c r="K170" s="36"/>
      <c r="L170" s="36">
        <f t="shared" si="41"/>
        <v>0</v>
      </c>
      <c r="M170" s="36">
        <f t="shared" si="27"/>
        <v>0</v>
      </c>
      <c r="N170" s="161"/>
    </row>
    <row r="171" spans="1:14" s="4" customFormat="1" ht="78.75" customHeight="1" x14ac:dyDescent="0.25">
      <c r="A171" s="156" t="s">
        <v>90</v>
      </c>
      <c r="B171" s="208">
        <v>14409.25</v>
      </c>
      <c r="C171" s="36"/>
      <c r="D171" s="36"/>
      <c r="E171" s="186"/>
      <c r="F171" s="36">
        <f t="shared" si="26"/>
        <v>0</v>
      </c>
      <c r="G171" s="36"/>
      <c r="H171" s="18"/>
      <c r="I171" s="18"/>
      <c r="J171" s="36"/>
      <c r="K171" s="36"/>
      <c r="L171" s="36">
        <f t="shared" si="41"/>
        <v>0</v>
      </c>
      <c r="M171" s="36">
        <f>D171+L171</f>
        <v>0</v>
      </c>
      <c r="N171" s="157"/>
    </row>
    <row r="172" spans="1:14" s="4" customFormat="1" ht="51" x14ac:dyDescent="0.25">
      <c r="A172" s="49" t="s">
        <v>91</v>
      </c>
      <c r="B172" s="213">
        <v>2991563.9</v>
      </c>
      <c r="C172" s="213">
        <v>3096511</v>
      </c>
      <c r="D172" s="51">
        <v>3096511</v>
      </c>
      <c r="E172" s="51">
        <v>1618409.97</v>
      </c>
      <c r="F172" s="50">
        <f t="shared" si="26"/>
        <v>0</v>
      </c>
      <c r="G172" s="50"/>
      <c r="H172" s="134"/>
      <c r="I172" s="134">
        <f t="shared" si="40"/>
        <v>0</v>
      </c>
      <c r="J172" s="51"/>
      <c r="K172" s="51"/>
      <c r="L172" s="51">
        <f t="shared" si="41"/>
        <v>0</v>
      </c>
      <c r="M172" s="51">
        <f t="shared" si="27"/>
        <v>3096511</v>
      </c>
      <c r="N172" s="165"/>
    </row>
    <row r="173" spans="1:14" s="4" customFormat="1" ht="15" x14ac:dyDescent="0.25">
      <c r="A173" s="34" t="s">
        <v>92</v>
      </c>
      <c r="B173" s="180"/>
      <c r="C173" s="180"/>
      <c r="D173" s="36"/>
      <c r="E173" s="186"/>
      <c r="F173" s="17">
        <f t="shared" si="26"/>
        <v>0</v>
      </c>
      <c r="G173" s="17"/>
      <c r="H173" s="18"/>
      <c r="I173" s="18">
        <f t="shared" si="40"/>
        <v>0</v>
      </c>
      <c r="J173" s="36"/>
      <c r="K173" s="36"/>
      <c r="L173" s="36">
        <f t="shared" si="41"/>
        <v>0</v>
      </c>
      <c r="M173" s="36">
        <f t="shared" si="27"/>
        <v>0</v>
      </c>
      <c r="N173" s="161"/>
    </row>
    <row r="174" spans="1:14" s="4" customFormat="1" ht="15" x14ac:dyDescent="0.25">
      <c r="A174" s="31"/>
      <c r="B174" s="180"/>
      <c r="C174" s="180"/>
      <c r="D174" s="36"/>
      <c r="E174" s="186"/>
      <c r="F174" s="17">
        <f t="shared" si="26"/>
        <v>0</v>
      </c>
      <c r="G174" s="17"/>
      <c r="H174" s="18"/>
      <c r="I174" s="18">
        <f t="shared" si="40"/>
        <v>0</v>
      </c>
      <c r="J174" s="36"/>
      <c r="K174" s="36"/>
      <c r="L174" s="36">
        <f t="shared" si="41"/>
        <v>0</v>
      </c>
      <c r="M174" s="36">
        <f t="shared" si="27"/>
        <v>0</v>
      </c>
      <c r="N174" s="161"/>
    </row>
    <row r="175" spans="1:14" s="4" customFormat="1" ht="15" x14ac:dyDescent="0.25">
      <c r="A175" s="31"/>
      <c r="B175" s="180"/>
      <c r="C175" s="180"/>
      <c r="D175" s="36"/>
      <c r="E175" s="186"/>
      <c r="F175" s="17">
        <f t="shared" si="26"/>
        <v>0</v>
      </c>
      <c r="G175" s="17"/>
      <c r="H175" s="18"/>
      <c r="I175" s="18">
        <f t="shared" si="40"/>
        <v>0</v>
      </c>
      <c r="J175" s="36"/>
      <c r="K175" s="36"/>
      <c r="L175" s="36">
        <f t="shared" si="41"/>
        <v>0</v>
      </c>
      <c r="M175" s="36">
        <f t="shared" si="27"/>
        <v>0</v>
      </c>
      <c r="N175" s="161"/>
    </row>
    <row r="176" spans="1:14" ht="15" x14ac:dyDescent="0.25">
      <c r="A176" s="31"/>
      <c r="B176" s="180"/>
      <c r="C176" s="180"/>
      <c r="D176" s="36"/>
      <c r="E176" s="186"/>
      <c r="F176" s="17">
        <f t="shared" si="26"/>
        <v>0</v>
      </c>
      <c r="G176" s="17"/>
      <c r="H176" s="18"/>
      <c r="I176" s="18">
        <f t="shared" si="40"/>
        <v>0</v>
      </c>
      <c r="J176" s="36"/>
      <c r="K176" s="36"/>
      <c r="L176" s="36">
        <f t="shared" si="41"/>
        <v>0</v>
      </c>
      <c r="M176" s="36">
        <f t="shared" si="27"/>
        <v>0</v>
      </c>
      <c r="N176" s="161"/>
    </row>
    <row r="177" spans="1:504" ht="15" x14ac:dyDescent="0.25">
      <c r="A177" s="31"/>
      <c r="B177" s="180"/>
      <c r="C177" s="180"/>
      <c r="D177" s="36"/>
      <c r="E177" s="186"/>
      <c r="F177" s="17">
        <f t="shared" si="26"/>
        <v>0</v>
      </c>
      <c r="G177" s="17"/>
      <c r="H177" s="18"/>
      <c r="I177" s="18">
        <f t="shared" si="40"/>
        <v>0</v>
      </c>
      <c r="J177" s="36"/>
      <c r="K177" s="36"/>
      <c r="L177" s="36">
        <f t="shared" si="41"/>
        <v>0</v>
      </c>
      <c r="M177" s="36">
        <f t="shared" si="27"/>
        <v>0</v>
      </c>
      <c r="N177" s="161"/>
      <c r="O177" s="24"/>
      <c r="P177" s="24"/>
      <c r="Q177" s="24"/>
    </row>
    <row r="178" spans="1:504" ht="25.5" x14ac:dyDescent="0.25">
      <c r="A178" s="34" t="s">
        <v>45</v>
      </c>
      <c r="B178" s="180"/>
      <c r="C178" s="208">
        <f>C167+C168+C170</f>
        <v>747070</v>
      </c>
      <c r="D178" s="208">
        <f>D167+D168+D170</f>
        <v>747070</v>
      </c>
      <c r="E178" s="222">
        <v>692670</v>
      </c>
      <c r="F178" s="17">
        <f t="shared" si="26"/>
        <v>0</v>
      </c>
      <c r="G178" s="17"/>
      <c r="H178" s="18"/>
      <c r="I178" s="18">
        <f t="shared" si="40"/>
        <v>0</v>
      </c>
      <c r="J178" s="17"/>
      <c r="K178" s="17"/>
      <c r="L178" s="17">
        <f t="shared" si="41"/>
        <v>0</v>
      </c>
      <c r="M178" s="17">
        <f t="shared" si="27"/>
        <v>747070</v>
      </c>
      <c r="N178" s="161"/>
      <c r="O178" s="24"/>
      <c r="P178" s="24"/>
      <c r="Q178" s="24"/>
    </row>
    <row r="179" spans="1:504" ht="25.5" x14ac:dyDescent="0.25">
      <c r="A179" s="31" t="s">
        <v>93</v>
      </c>
      <c r="B179" s="186">
        <f>SUM(B181:B185)</f>
        <v>0</v>
      </c>
      <c r="C179" s="36">
        <f t="shared" ref="C179:K179" si="44">SUM(C181:C185)</f>
        <v>0</v>
      </c>
      <c r="D179" s="36">
        <f t="shared" si="44"/>
        <v>0</v>
      </c>
      <c r="E179" s="36">
        <f t="shared" si="44"/>
        <v>0</v>
      </c>
      <c r="F179" s="36">
        <f t="shared" si="26"/>
        <v>0</v>
      </c>
      <c r="G179" s="36">
        <f t="shared" si="44"/>
        <v>0</v>
      </c>
      <c r="H179" s="36">
        <f t="shared" si="44"/>
        <v>0</v>
      </c>
      <c r="I179" s="36">
        <f t="shared" si="40"/>
        <v>0</v>
      </c>
      <c r="J179" s="36">
        <f t="shared" si="44"/>
        <v>0</v>
      </c>
      <c r="K179" s="36">
        <f t="shared" si="44"/>
        <v>0</v>
      </c>
      <c r="L179" s="36">
        <f t="shared" si="41"/>
        <v>0</v>
      </c>
      <c r="M179" s="36">
        <f t="shared" si="27"/>
        <v>0</v>
      </c>
      <c r="N179" s="119"/>
      <c r="O179" s="24"/>
      <c r="P179" s="24"/>
      <c r="Q179" s="24"/>
    </row>
    <row r="180" spans="1:504" s="28" customFormat="1" ht="15" x14ac:dyDescent="0.25">
      <c r="A180" s="34" t="s">
        <v>94</v>
      </c>
      <c r="B180" s="185"/>
      <c r="C180" s="185"/>
      <c r="D180" s="209"/>
      <c r="E180" s="185"/>
      <c r="F180" s="35">
        <f t="shared" si="26"/>
        <v>0</v>
      </c>
      <c r="G180" s="17"/>
      <c r="H180" s="18"/>
      <c r="I180" s="18">
        <f t="shared" si="40"/>
        <v>0</v>
      </c>
      <c r="J180" s="18"/>
      <c r="K180" s="18"/>
      <c r="L180" s="36">
        <f t="shared" si="41"/>
        <v>0</v>
      </c>
      <c r="M180" s="36">
        <f t="shared" si="27"/>
        <v>0</v>
      </c>
      <c r="N180" s="161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  <c r="FL180" s="24"/>
      <c r="FM180" s="24"/>
      <c r="FN180" s="24"/>
      <c r="FO180" s="24"/>
      <c r="FP180" s="24"/>
      <c r="FQ180" s="24"/>
      <c r="FR180" s="24"/>
      <c r="FS180" s="24"/>
      <c r="FT180" s="24"/>
      <c r="FU180" s="24"/>
      <c r="FV180" s="24"/>
      <c r="FW180" s="24"/>
      <c r="FX180" s="24"/>
      <c r="FY180" s="24"/>
      <c r="FZ180" s="24"/>
      <c r="GA180" s="24"/>
      <c r="GB180" s="24"/>
      <c r="GC180" s="24"/>
      <c r="GD180" s="24"/>
      <c r="GE180" s="24"/>
      <c r="GF180" s="24"/>
      <c r="GG180" s="24"/>
      <c r="GH180" s="24"/>
      <c r="GI180" s="24"/>
      <c r="GJ180" s="24"/>
      <c r="GK180" s="24"/>
      <c r="GL180" s="24"/>
      <c r="GM180" s="24"/>
      <c r="GN180" s="24"/>
      <c r="GO180" s="24"/>
      <c r="GP180" s="24"/>
      <c r="GQ180" s="24"/>
      <c r="GR180" s="24"/>
      <c r="GS180" s="24"/>
      <c r="GT180" s="24"/>
      <c r="GU180" s="24"/>
      <c r="GV180" s="24"/>
      <c r="GW180" s="24"/>
      <c r="GX180" s="24"/>
      <c r="GY180" s="24"/>
      <c r="GZ180" s="24"/>
      <c r="HA180" s="24"/>
      <c r="HB180" s="24"/>
      <c r="HC180" s="24"/>
      <c r="HD180" s="24"/>
      <c r="HE180" s="24"/>
      <c r="HF180" s="24"/>
      <c r="HG180" s="24"/>
      <c r="HH180" s="24"/>
      <c r="HI180" s="24"/>
      <c r="HJ180" s="24"/>
      <c r="HK180" s="24"/>
      <c r="HL180" s="24"/>
      <c r="HM180" s="24"/>
      <c r="HN180" s="24"/>
      <c r="HO180" s="24"/>
      <c r="HP180" s="24"/>
      <c r="HQ180" s="24"/>
      <c r="HR180" s="24"/>
      <c r="HS180" s="24"/>
      <c r="HT180" s="24"/>
      <c r="HU180" s="24"/>
      <c r="HV180" s="24"/>
      <c r="HW180" s="24"/>
      <c r="HX180" s="24"/>
      <c r="HY180" s="24"/>
      <c r="HZ180" s="24"/>
      <c r="IA180" s="24"/>
      <c r="IB180" s="24"/>
      <c r="IC180" s="24"/>
      <c r="ID180" s="24"/>
      <c r="IE180" s="24"/>
      <c r="IF180" s="24"/>
      <c r="IG180" s="24"/>
      <c r="IH180" s="24"/>
      <c r="II180" s="24"/>
      <c r="IJ180" s="24"/>
      <c r="IK180" s="24"/>
      <c r="IL180" s="24"/>
      <c r="IM180" s="24"/>
      <c r="IN180" s="24"/>
      <c r="IO180" s="24"/>
      <c r="IP180" s="24"/>
      <c r="IQ180" s="24"/>
      <c r="IR180" s="24"/>
      <c r="IS180" s="24"/>
      <c r="IT180" s="24"/>
      <c r="IU180" s="24"/>
      <c r="IV180" s="24"/>
      <c r="IW180" s="24"/>
      <c r="IX180" s="24"/>
      <c r="IY180" s="24"/>
      <c r="IZ180" s="24"/>
      <c r="JA180" s="24"/>
      <c r="JB180" s="24"/>
      <c r="JC180" s="24"/>
      <c r="JD180" s="24"/>
      <c r="JE180" s="24"/>
      <c r="JF180" s="24"/>
      <c r="JG180" s="24"/>
      <c r="JH180" s="24"/>
      <c r="JI180" s="24"/>
      <c r="JJ180" s="24"/>
      <c r="JK180" s="24"/>
      <c r="JL180" s="24"/>
      <c r="JM180" s="24"/>
      <c r="JN180" s="24"/>
      <c r="JO180" s="24"/>
      <c r="JP180" s="24"/>
      <c r="JQ180" s="24"/>
      <c r="JR180" s="24"/>
      <c r="JS180" s="24"/>
      <c r="JT180" s="24"/>
      <c r="JU180" s="24"/>
      <c r="JV180" s="24"/>
      <c r="JW180" s="24"/>
      <c r="JX180" s="24"/>
      <c r="JY180" s="24"/>
      <c r="JZ180" s="24"/>
      <c r="KA180" s="24"/>
      <c r="KB180" s="24"/>
      <c r="KC180" s="24"/>
      <c r="KD180" s="24"/>
      <c r="KE180" s="24"/>
      <c r="KF180" s="24"/>
      <c r="KG180" s="24"/>
      <c r="KH180" s="24"/>
      <c r="KI180" s="24"/>
      <c r="KJ180" s="24"/>
      <c r="KK180" s="24"/>
      <c r="KL180" s="24"/>
      <c r="KM180" s="24"/>
      <c r="KN180" s="24"/>
      <c r="KO180" s="24"/>
      <c r="KP180" s="24"/>
      <c r="KQ180" s="24"/>
      <c r="KR180" s="24"/>
      <c r="KS180" s="24"/>
      <c r="KT180" s="24"/>
      <c r="KU180" s="24"/>
      <c r="KV180" s="24"/>
      <c r="KW180" s="24"/>
      <c r="KX180" s="24"/>
      <c r="KY180" s="24"/>
      <c r="KZ180" s="24"/>
      <c r="LA180" s="24"/>
      <c r="LB180" s="24"/>
      <c r="LC180" s="24"/>
      <c r="LD180" s="24"/>
      <c r="LE180" s="24"/>
      <c r="LF180" s="24"/>
      <c r="LG180" s="24"/>
      <c r="LH180" s="24"/>
      <c r="LI180" s="24"/>
      <c r="LJ180" s="24"/>
      <c r="LK180" s="24"/>
      <c r="LL180" s="24"/>
      <c r="LM180" s="24"/>
      <c r="LN180" s="24"/>
      <c r="LO180" s="24"/>
      <c r="LP180" s="24"/>
      <c r="LQ180" s="24"/>
      <c r="LR180" s="24"/>
      <c r="LS180" s="24"/>
      <c r="LT180" s="24"/>
      <c r="LU180" s="24"/>
      <c r="LV180" s="24"/>
      <c r="LW180" s="24"/>
      <c r="LX180" s="24"/>
      <c r="LY180" s="24"/>
      <c r="LZ180" s="24"/>
      <c r="MA180" s="24"/>
      <c r="MB180" s="24"/>
      <c r="MC180" s="24"/>
      <c r="MD180" s="24"/>
      <c r="ME180" s="24"/>
      <c r="MF180" s="24"/>
      <c r="MG180" s="24"/>
      <c r="MH180" s="24"/>
      <c r="MI180" s="24"/>
      <c r="MJ180" s="24"/>
      <c r="MK180" s="24"/>
      <c r="ML180" s="24"/>
      <c r="MM180" s="24"/>
      <c r="MN180" s="24"/>
      <c r="MO180" s="24"/>
      <c r="MP180" s="24"/>
      <c r="MQ180" s="24"/>
      <c r="MR180" s="24"/>
      <c r="MS180" s="24"/>
      <c r="MT180" s="24"/>
      <c r="MU180" s="24"/>
      <c r="MV180" s="24"/>
      <c r="MW180" s="24"/>
      <c r="MX180" s="24"/>
      <c r="MY180" s="24"/>
      <c r="MZ180" s="24"/>
      <c r="NA180" s="24"/>
      <c r="NB180" s="24"/>
      <c r="NC180" s="24"/>
      <c r="ND180" s="24"/>
      <c r="NE180" s="24"/>
      <c r="NF180" s="24"/>
      <c r="NG180" s="24"/>
      <c r="NH180" s="24"/>
      <c r="NI180" s="24"/>
      <c r="NJ180" s="24"/>
      <c r="NK180" s="24"/>
      <c r="NL180" s="24"/>
      <c r="NM180" s="24"/>
      <c r="NN180" s="24"/>
      <c r="NO180" s="24"/>
      <c r="NP180" s="24"/>
      <c r="NQ180" s="24"/>
      <c r="NR180" s="24"/>
      <c r="NS180" s="24"/>
      <c r="NT180" s="24"/>
      <c r="NU180" s="24"/>
      <c r="NV180" s="24"/>
      <c r="NW180" s="24"/>
      <c r="NX180" s="24"/>
      <c r="NY180" s="24"/>
      <c r="NZ180" s="24"/>
      <c r="OA180" s="24"/>
      <c r="OB180" s="24"/>
      <c r="OC180" s="24"/>
      <c r="OD180" s="24"/>
      <c r="OE180" s="24"/>
      <c r="OF180" s="24"/>
      <c r="OG180" s="24"/>
      <c r="OH180" s="24"/>
      <c r="OI180" s="24"/>
      <c r="OJ180" s="24"/>
      <c r="OK180" s="24"/>
      <c r="OL180" s="24"/>
      <c r="OM180" s="24"/>
      <c r="ON180" s="24"/>
      <c r="OO180" s="24"/>
      <c r="OP180" s="24"/>
      <c r="OQ180" s="24"/>
      <c r="OR180" s="24"/>
      <c r="OS180" s="24"/>
      <c r="OT180" s="24"/>
      <c r="OU180" s="24"/>
      <c r="OV180" s="24"/>
      <c r="OW180" s="24"/>
      <c r="OX180" s="24"/>
      <c r="OY180" s="24"/>
      <c r="OZ180" s="24"/>
      <c r="PA180" s="24"/>
      <c r="PB180" s="24"/>
      <c r="PC180" s="24"/>
      <c r="PD180" s="24"/>
      <c r="PE180" s="24"/>
      <c r="PF180" s="24"/>
      <c r="PG180" s="24"/>
      <c r="PH180" s="24"/>
      <c r="PI180" s="24"/>
      <c r="PJ180" s="24"/>
      <c r="PK180" s="24"/>
      <c r="PL180" s="24"/>
      <c r="PM180" s="24"/>
      <c r="PN180" s="24"/>
      <c r="PO180" s="24"/>
      <c r="PP180" s="24"/>
      <c r="PQ180" s="24"/>
      <c r="PR180" s="24"/>
      <c r="PS180" s="24"/>
      <c r="PT180" s="24"/>
      <c r="PU180" s="24"/>
      <c r="PV180" s="24"/>
      <c r="PW180" s="24"/>
      <c r="PX180" s="24"/>
      <c r="PY180" s="24"/>
      <c r="PZ180" s="24"/>
      <c r="QA180" s="24"/>
      <c r="QB180" s="24"/>
      <c r="QC180" s="24"/>
      <c r="QD180" s="24"/>
      <c r="QE180" s="24"/>
      <c r="QF180" s="24"/>
      <c r="QG180" s="24"/>
      <c r="QH180" s="24"/>
      <c r="QI180" s="24"/>
      <c r="QJ180" s="24"/>
      <c r="QK180" s="24"/>
      <c r="QL180" s="24"/>
      <c r="QM180" s="24"/>
      <c r="QN180" s="24"/>
      <c r="QO180" s="24"/>
      <c r="QP180" s="24"/>
      <c r="QQ180" s="24"/>
      <c r="QR180" s="24"/>
      <c r="QS180" s="24"/>
      <c r="QT180" s="24"/>
      <c r="QU180" s="24"/>
      <c r="QV180" s="24"/>
      <c r="QW180" s="24"/>
      <c r="QX180" s="24"/>
      <c r="QY180" s="24"/>
      <c r="QZ180" s="24"/>
      <c r="RA180" s="24"/>
      <c r="RB180" s="24"/>
      <c r="RC180" s="24"/>
      <c r="RD180" s="24"/>
      <c r="RE180" s="24"/>
      <c r="RF180" s="24"/>
      <c r="RG180" s="24"/>
      <c r="RH180" s="24"/>
      <c r="RI180" s="24"/>
      <c r="RJ180" s="24"/>
      <c r="RK180" s="24"/>
      <c r="RL180" s="24"/>
      <c r="RM180" s="24"/>
      <c r="RN180" s="24"/>
      <c r="RO180" s="24"/>
      <c r="RP180" s="24"/>
      <c r="RQ180" s="24"/>
      <c r="RR180" s="24"/>
      <c r="RS180" s="24"/>
      <c r="RT180" s="24"/>
      <c r="RU180" s="24"/>
      <c r="RV180" s="24"/>
      <c r="RW180" s="24"/>
      <c r="RX180" s="24"/>
      <c r="RY180" s="24"/>
      <c r="RZ180" s="24"/>
      <c r="SA180" s="24"/>
      <c r="SB180" s="24"/>
      <c r="SC180" s="24"/>
      <c r="SD180" s="24"/>
      <c r="SE180" s="24"/>
      <c r="SF180" s="24"/>
      <c r="SG180" s="24"/>
      <c r="SH180" s="24"/>
      <c r="SI180" s="24"/>
      <c r="SJ180" s="24"/>
    </row>
    <row r="181" spans="1:504" s="28" customFormat="1" ht="15" x14ac:dyDescent="0.25">
      <c r="A181" s="31" t="s">
        <v>95</v>
      </c>
      <c r="B181" s="185"/>
      <c r="C181" s="185"/>
      <c r="D181" s="209"/>
      <c r="E181" s="185"/>
      <c r="F181" s="35">
        <f t="shared" si="26"/>
        <v>0</v>
      </c>
      <c r="G181" s="17"/>
      <c r="H181" s="18"/>
      <c r="I181" s="18">
        <f t="shared" si="40"/>
        <v>0</v>
      </c>
      <c r="J181" s="18"/>
      <c r="K181" s="18"/>
      <c r="L181" s="36">
        <f t="shared" si="41"/>
        <v>0</v>
      </c>
      <c r="M181" s="36">
        <f t="shared" si="27"/>
        <v>0</v>
      </c>
      <c r="N181" s="161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  <c r="FL181" s="24"/>
      <c r="FM181" s="24"/>
      <c r="FN181" s="24"/>
      <c r="FO181" s="24"/>
      <c r="FP181" s="24"/>
      <c r="FQ181" s="24"/>
      <c r="FR181" s="24"/>
      <c r="FS181" s="24"/>
      <c r="FT181" s="24"/>
      <c r="FU181" s="24"/>
      <c r="FV181" s="24"/>
      <c r="FW181" s="24"/>
      <c r="FX181" s="24"/>
      <c r="FY181" s="24"/>
      <c r="FZ181" s="24"/>
      <c r="GA181" s="24"/>
      <c r="GB181" s="24"/>
      <c r="GC181" s="24"/>
      <c r="GD181" s="24"/>
      <c r="GE181" s="24"/>
      <c r="GF181" s="24"/>
      <c r="GG181" s="24"/>
      <c r="GH181" s="24"/>
      <c r="GI181" s="24"/>
      <c r="GJ181" s="24"/>
      <c r="GK181" s="24"/>
      <c r="GL181" s="24"/>
      <c r="GM181" s="24"/>
      <c r="GN181" s="24"/>
      <c r="GO181" s="24"/>
      <c r="GP181" s="24"/>
      <c r="GQ181" s="24"/>
      <c r="GR181" s="24"/>
      <c r="GS181" s="24"/>
      <c r="GT181" s="24"/>
      <c r="GU181" s="24"/>
      <c r="GV181" s="24"/>
      <c r="GW181" s="24"/>
      <c r="GX181" s="24"/>
      <c r="GY181" s="24"/>
      <c r="GZ181" s="24"/>
      <c r="HA181" s="24"/>
      <c r="HB181" s="24"/>
      <c r="HC181" s="24"/>
      <c r="HD181" s="24"/>
      <c r="HE181" s="24"/>
      <c r="HF181" s="24"/>
      <c r="HG181" s="24"/>
      <c r="HH181" s="24"/>
      <c r="HI181" s="24"/>
      <c r="HJ181" s="24"/>
      <c r="HK181" s="24"/>
      <c r="HL181" s="24"/>
      <c r="HM181" s="24"/>
      <c r="HN181" s="24"/>
      <c r="HO181" s="24"/>
      <c r="HP181" s="24"/>
      <c r="HQ181" s="24"/>
      <c r="HR181" s="24"/>
      <c r="HS181" s="24"/>
      <c r="HT181" s="24"/>
      <c r="HU181" s="24"/>
      <c r="HV181" s="24"/>
      <c r="HW181" s="24"/>
      <c r="HX181" s="24"/>
      <c r="HY181" s="24"/>
      <c r="HZ181" s="24"/>
      <c r="IA181" s="24"/>
      <c r="IB181" s="24"/>
      <c r="IC181" s="24"/>
      <c r="ID181" s="24"/>
      <c r="IE181" s="24"/>
      <c r="IF181" s="24"/>
      <c r="IG181" s="24"/>
      <c r="IH181" s="24"/>
      <c r="II181" s="24"/>
      <c r="IJ181" s="24"/>
      <c r="IK181" s="24"/>
      <c r="IL181" s="24"/>
      <c r="IM181" s="24"/>
      <c r="IN181" s="24"/>
      <c r="IO181" s="24"/>
      <c r="IP181" s="24"/>
      <c r="IQ181" s="24"/>
      <c r="IR181" s="24"/>
      <c r="IS181" s="24"/>
      <c r="IT181" s="24"/>
      <c r="IU181" s="24"/>
      <c r="IV181" s="24"/>
      <c r="IW181" s="24"/>
      <c r="IX181" s="24"/>
      <c r="IY181" s="24"/>
      <c r="IZ181" s="24"/>
      <c r="JA181" s="24"/>
      <c r="JB181" s="24"/>
      <c r="JC181" s="24"/>
      <c r="JD181" s="24"/>
      <c r="JE181" s="24"/>
      <c r="JF181" s="24"/>
      <c r="JG181" s="24"/>
      <c r="JH181" s="24"/>
      <c r="JI181" s="24"/>
      <c r="JJ181" s="24"/>
      <c r="JK181" s="24"/>
      <c r="JL181" s="24"/>
      <c r="JM181" s="24"/>
      <c r="JN181" s="24"/>
      <c r="JO181" s="24"/>
      <c r="JP181" s="24"/>
      <c r="JQ181" s="24"/>
      <c r="JR181" s="24"/>
      <c r="JS181" s="24"/>
      <c r="JT181" s="24"/>
      <c r="JU181" s="24"/>
      <c r="JV181" s="24"/>
      <c r="JW181" s="24"/>
      <c r="JX181" s="24"/>
      <c r="JY181" s="24"/>
      <c r="JZ181" s="24"/>
      <c r="KA181" s="24"/>
      <c r="KB181" s="24"/>
      <c r="KC181" s="24"/>
      <c r="KD181" s="24"/>
      <c r="KE181" s="24"/>
      <c r="KF181" s="24"/>
      <c r="KG181" s="24"/>
      <c r="KH181" s="24"/>
      <c r="KI181" s="24"/>
      <c r="KJ181" s="24"/>
      <c r="KK181" s="24"/>
      <c r="KL181" s="24"/>
      <c r="KM181" s="24"/>
      <c r="KN181" s="24"/>
      <c r="KO181" s="24"/>
      <c r="KP181" s="24"/>
      <c r="KQ181" s="24"/>
      <c r="KR181" s="24"/>
      <c r="KS181" s="24"/>
      <c r="KT181" s="24"/>
      <c r="KU181" s="24"/>
      <c r="KV181" s="24"/>
      <c r="KW181" s="24"/>
      <c r="KX181" s="24"/>
      <c r="KY181" s="24"/>
      <c r="KZ181" s="24"/>
      <c r="LA181" s="24"/>
      <c r="LB181" s="24"/>
      <c r="LC181" s="24"/>
      <c r="LD181" s="24"/>
      <c r="LE181" s="24"/>
      <c r="LF181" s="24"/>
      <c r="LG181" s="24"/>
      <c r="LH181" s="24"/>
      <c r="LI181" s="24"/>
      <c r="LJ181" s="24"/>
      <c r="LK181" s="24"/>
      <c r="LL181" s="24"/>
      <c r="LM181" s="24"/>
      <c r="LN181" s="24"/>
      <c r="LO181" s="24"/>
      <c r="LP181" s="24"/>
      <c r="LQ181" s="24"/>
      <c r="LR181" s="24"/>
      <c r="LS181" s="24"/>
      <c r="LT181" s="24"/>
      <c r="LU181" s="24"/>
      <c r="LV181" s="24"/>
      <c r="LW181" s="24"/>
      <c r="LX181" s="24"/>
      <c r="LY181" s="24"/>
      <c r="LZ181" s="24"/>
      <c r="MA181" s="24"/>
      <c r="MB181" s="24"/>
      <c r="MC181" s="24"/>
      <c r="MD181" s="24"/>
      <c r="ME181" s="24"/>
      <c r="MF181" s="24"/>
      <c r="MG181" s="24"/>
      <c r="MH181" s="24"/>
      <c r="MI181" s="24"/>
      <c r="MJ181" s="24"/>
      <c r="MK181" s="24"/>
      <c r="ML181" s="24"/>
      <c r="MM181" s="24"/>
      <c r="MN181" s="24"/>
      <c r="MO181" s="24"/>
      <c r="MP181" s="24"/>
      <c r="MQ181" s="24"/>
      <c r="MR181" s="24"/>
      <c r="MS181" s="24"/>
      <c r="MT181" s="24"/>
      <c r="MU181" s="24"/>
      <c r="MV181" s="24"/>
      <c r="MW181" s="24"/>
      <c r="MX181" s="24"/>
      <c r="MY181" s="24"/>
      <c r="MZ181" s="24"/>
      <c r="NA181" s="24"/>
      <c r="NB181" s="24"/>
      <c r="NC181" s="24"/>
      <c r="ND181" s="24"/>
      <c r="NE181" s="24"/>
      <c r="NF181" s="24"/>
      <c r="NG181" s="24"/>
      <c r="NH181" s="24"/>
      <c r="NI181" s="24"/>
      <c r="NJ181" s="24"/>
      <c r="NK181" s="24"/>
      <c r="NL181" s="24"/>
      <c r="NM181" s="24"/>
      <c r="NN181" s="24"/>
      <c r="NO181" s="24"/>
      <c r="NP181" s="24"/>
      <c r="NQ181" s="24"/>
      <c r="NR181" s="24"/>
      <c r="NS181" s="24"/>
      <c r="NT181" s="24"/>
      <c r="NU181" s="24"/>
      <c r="NV181" s="24"/>
      <c r="NW181" s="24"/>
      <c r="NX181" s="24"/>
      <c r="NY181" s="24"/>
      <c r="NZ181" s="24"/>
      <c r="OA181" s="24"/>
      <c r="OB181" s="24"/>
      <c r="OC181" s="24"/>
      <c r="OD181" s="24"/>
      <c r="OE181" s="24"/>
      <c r="OF181" s="24"/>
      <c r="OG181" s="24"/>
      <c r="OH181" s="24"/>
      <c r="OI181" s="24"/>
      <c r="OJ181" s="24"/>
      <c r="OK181" s="24"/>
      <c r="OL181" s="24"/>
      <c r="OM181" s="24"/>
      <c r="ON181" s="24"/>
      <c r="OO181" s="24"/>
      <c r="OP181" s="24"/>
      <c r="OQ181" s="24"/>
      <c r="OR181" s="24"/>
      <c r="OS181" s="24"/>
      <c r="OT181" s="24"/>
      <c r="OU181" s="24"/>
      <c r="OV181" s="24"/>
      <c r="OW181" s="24"/>
      <c r="OX181" s="24"/>
      <c r="OY181" s="24"/>
      <c r="OZ181" s="24"/>
      <c r="PA181" s="24"/>
      <c r="PB181" s="24"/>
      <c r="PC181" s="24"/>
      <c r="PD181" s="24"/>
      <c r="PE181" s="24"/>
      <c r="PF181" s="24"/>
      <c r="PG181" s="24"/>
      <c r="PH181" s="24"/>
      <c r="PI181" s="24"/>
      <c r="PJ181" s="24"/>
      <c r="PK181" s="24"/>
      <c r="PL181" s="24"/>
      <c r="PM181" s="24"/>
      <c r="PN181" s="24"/>
      <c r="PO181" s="24"/>
      <c r="PP181" s="24"/>
      <c r="PQ181" s="24"/>
      <c r="PR181" s="24"/>
      <c r="PS181" s="24"/>
      <c r="PT181" s="24"/>
      <c r="PU181" s="24"/>
      <c r="PV181" s="24"/>
      <c r="PW181" s="24"/>
      <c r="PX181" s="24"/>
      <c r="PY181" s="24"/>
      <c r="PZ181" s="24"/>
      <c r="QA181" s="24"/>
      <c r="QB181" s="24"/>
      <c r="QC181" s="24"/>
      <c r="QD181" s="24"/>
      <c r="QE181" s="24"/>
      <c r="QF181" s="24"/>
      <c r="QG181" s="24"/>
      <c r="QH181" s="24"/>
      <c r="QI181" s="24"/>
      <c r="QJ181" s="24"/>
      <c r="QK181" s="24"/>
      <c r="QL181" s="24"/>
      <c r="QM181" s="24"/>
      <c r="QN181" s="24"/>
      <c r="QO181" s="24"/>
      <c r="QP181" s="24"/>
      <c r="QQ181" s="24"/>
      <c r="QR181" s="24"/>
      <c r="QS181" s="24"/>
      <c r="QT181" s="24"/>
      <c r="QU181" s="24"/>
      <c r="QV181" s="24"/>
      <c r="QW181" s="24"/>
      <c r="QX181" s="24"/>
      <c r="QY181" s="24"/>
      <c r="QZ181" s="24"/>
      <c r="RA181" s="24"/>
      <c r="RB181" s="24"/>
      <c r="RC181" s="24"/>
      <c r="RD181" s="24"/>
      <c r="RE181" s="24"/>
      <c r="RF181" s="24"/>
      <c r="RG181" s="24"/>
      <c r="RH181" s="24"/>
      <c r="RI181" s="24"/>
      <c r="RJ181" s="24"/>
      <c r="RK181" s="24"/>
      <c r="RL181" s="24"/>
      <c r="RM181" s="24"/>
      <c r="RN181" s="24"/>
      <c r="RO181" s="24"/>
      <c r="RP181" s="24"/>
      <c r="RQ181" s="24"/>
      <c r="RR181" s="24"/>
      <c r="RS181" s="24"/>
      <c r="RT181" s="24"/>
      <c r="RU181" s="24"/>
      <c r="RV181" s="24"/>
      <c r="RW181" s="24"/>
      <c r="RX181" s="24"/>
      <c r="RY181" s="24"/>
      <c r="RZ181" s="24"/>
      <c r="SA181" s="24"/>
      <c r="SB181" s="24"/>
      <c r="SC181" s="24"/>
      <c r="SD181" s="24"/>
      <c r="SE181" s="24"/>
      <c r="SF181" s="24"/>
      <c r="SG181" s="24"/>
      <c r="SH181" s="24"/>
      <c r="SI181" s="24"/>
      <c r="SJ181" s="24"/>
    </row>
    <row r="182" spans="1:504" s="28" customFormat="1" ht="25.5" x14ac:dyDescent="0.25">
      <c r="A182" s="34" t="s">
        <v>96</v>
      </c>
      <c r="B182" s="180"/>
      <c r="C182" s="180"/>
      <c r="D182" s="208"/>
      <c r="E182" s="180"/>
      <c r="F182" s="17">
        <f t="shared" si="26"/>
        <v>0</v>
      </c>
      <c r="G182" s="17"/>
      <c r="H182" s="18"/>
      <c r="I182" s="18">
        <f t="shared" si="40"/>
        <v>0</v>
      </c>
      <c r="J182" s="17"/>
      <c r="K182" s="17"/>
      <c r="L182" s="17">
        <f t="shared" si="41"/>
        <v>0</v>
      </c>
      <c r="M182" s="17">
        <f t="shared" si="27"/>
        <v>0</v>
      </c>
      <c r="N182" s="161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  <c r="FL182" s="24"/>
      <c r="FM182" s="24"/>
      <c r="FN182" s="24"/>
      <c r="FO182" s="24"/>
      <c r="FP182" s="24"/>
      <c r="FQ182" s="24"/>
      <c r="FR182" s="24"/>
      <c r="FS182" s="24"/>
      <c r="FT182" s="24"/>
      <c r="FU182" s="24"/>
      <c r="FV182" s="24"/>
      <c r="FW182" s="24"/>
      <c r="FX182" s="24"/>
      <c r="FY182" s="24"/>
      <c r="FZ182" s="24"/>
      <c r="GA182" s="24"/>
      <c r="GB182" s="24"/>
      <c r="GC182" s="24"/>
      <c r="GD182" s="24"/>
      <c r="GE182" s="24"/>
      <c r="GF182" s="24"/>
      <c r="GG182" s="24"/>
      <c r="GH182" s="24"/>
      <c r="GI182" s="24"/>
      <c r="GJ182" s="24"/>
      <c r="GK182" s="24"/>
      <c r="GL182" s="24"/>
      <c r="GM182" s="24"/>
      <c r="GN182" s="24"/>
      <c r="GO182" s="24"/>
      <c r="GP182" s="24"/>
      <c r="GQ182" s="24"/>
      <c r="GR182" s="24"/>
      <c r="GS182" s="24"/>
      <c r="GT182" s="24"/>
      <c r="GU182" s="24"/>
      <c r="GV182" s="24"/>
      <c r="GW182" s="24"/>
      <c r="GX182" s="24"/>
      <c r="GY182" s="24"/>
      <c r="GZ182" s="24"/>
      <c r="HA182" s="24"/>
      <c r="HB182" s="24"/>
      <c r="HC182" s="24"/>
      <c r="HD182" s="24"/>
      <c r="HE182" s="24"/>
      <c r="HF182" s="24"/>
      <c r="HG182" s="24"/>
      <c r="HH182" s="24"/>
      <c r="HI182" s="24"/>
      <c r="HJ182" s="24"/>
      <c r="HK182" s="24"/>
      <c r="HL182" s="24"/>
      <c r="HM182" s="24"/>
      <c r="HN182" s="24"/>
      <c r="HO182" s="24"/>
      <c r="HP182" s="24"/>
      <c r="HQ182" s="24"/>
      <c r="HR182" s="24"/>
      <c r="HS182" s="24"/>
      <c r="HT182" s="24"/>
      <c r="HU182" s="24"/>
      <c r="HV182" s="24"/>
      <c r="HW182" s="24"/>
      <c r="HX182" s="24"/>
      <c r="HY182" s="24"/>
      <c r="HZ182" s="24"/>
      <c r="IA182" s="24"/>
      <c r="IB182" s="24"/>
      <c r="IC182" s="24"/>
      <c r="ID182" s="24"/>
      <c r="IE182" s="24"/>
      <c r="IF182" s="24"/>
      <c r="IG182" s="24"/>
      <c r="IH182" s="24"/>
      <c r="II182" s="24"/>
      <c r="IJ182" s="24"/>
      <c r="IK182" s="24"/>
      <c r="IL182" s="24"/>
      <c r="IM182" s="24"/>
      <c r="IN182" s="24"/>
      <c r="IO182" s="24"/>
      <c r="IP182" s="24"/>
      <c r="IQ182" s="24"/>
      <c r="IR182" s="24"/>
      <c r="IS182" s="24"/>
      <c r="IT182" s="24"/>
      <c r="IU182" s="24"/>
      <c r="IV182" s="24"/>
      <c r="IW182" s="24"/>
      <c r="IX182" s="24"/>
      <c r="IY182" s="24"/>
      <c r="IZ182" s="24"/>
      <c r="JA182" s="24"/>
      <c r="JB182" s="24"/>
      <c r="JC182" s="24"/>
      <c r="JD182" s="24"/>
      <c r="JE182" s="24"/>
      <c r="JF182" s="24"/>
      <c r="JG182" s="24"/>
      <c r="JH182" s="24"/>
      <c r="JI182" s="24"/>
      <c r="JJ182" s="24"/>
      <c r="JK182" s="24"/>
      <c r="JL182" s="24"/>
      <c r="JM182" s="24"/>
      <c r="JN182" s="24"/>
      <c r="JO182" s="24"/>
      <c r="JP182" s="24"/>
      <c r="JQ182" s="24"/>
      <c r="JR182" s="24"/>
      <c r="JS182" s="24"/>
      <c r="JT182" s="24"/>
      <c r="JU182" s="24"/>
      <c r="JV182" s="24"/>
      <c r="JW182" s="24"/>
      <c r="JX182" s="24"/>
      <c r="JY182" s="24"/>
      <c r="JZ182" s="24"/>
      <c r="KA182" s="24"/>
      <c r="KB182" s="24"/>
      <c r="KC182" s="24"/>
      <c r="KD182" s="24"/>
      <c r="KE182" s="24"/>
      <c r="KF182" s="24"/>
      <c r="KG182" s="24"/>
      <c r="KH182" s="24"/>
      <c r="KI182" s="24"/>
      <c r="KJ182" s="24"/>
      <c r="KK182" s="24"/>
      <c r="KL182" s="24"/>
      <c r="KM182" s="24"/>
      <c r="KN182" s="24"/>
      <c r="KO182" s="24"/>
      <c r="KP182" s="24"/>
      <c r="KQ182" s="24"/>
      <c r="KR182" s="24"/>
      <c r="KS182" s="24"/>
      <c r="KT182" s="24"/>
      <c r="KU182" s="24"/>
      <c r="KV182" s="24"/>
      <c r="KW182" s="24"/>
      <c r="KX182" s="24"/>
      <c r="KY182" s="24"/>
      <c r="KZ182" s="24"/>
      <c r="LA182" s="24"/>
      <c r="LB182" s="24"/>
      <c r="LC182" s="24"/>
      <c r="LD182" s="24"/>
      <c r="LE182" s="24"/>
      <c r="LF182" s="24"/>
      <c r="LG182" s="24"/>
      <c r="LH182" s="24"/>
      <c r="LI182" s="24"/>
      <c r="LJ182" s="24"/>
      <c r="LK182" s="24"/>
      <c r="LL182" s="24"/>
      <c r="LM182" s="24"/>
      <c r="LN182" s="24"/>
      <c r="LO182" s="24"/>
      <c r="LP182" s="24"/>
      <c r="LQ182" s="24"/>
      <c r="LR182" s="24"/>
      <c r="LS182" s="24"/>
      <c r="LT182" s="24"/>
      <c r="LU182" s="24"/>
      <c r="LV182" s="24"/>
      <c r="LW182" s="24"/>
      <c r="LX182" s="24"/>
      <c r="LY182" s="24"/>
      <c r="LZ182" s="24"/>
      <c r="MA182" s="24"/>
      <c r="MB182" s="24"/>
      <c r="MC182" s="24"/>
      <c r="MD182" s="24"/>
      <c r="ME182" s="24"/>
      <c r="MF182" s="24"/>
      <c r="MG182" s="24"/>
      <c r="MH182" s="24"/>
      <c r="MI182" s="24"/>
      <c r="MJ182" s="24"/>
      <c r="MK182" s="24"/>
      <c r="ML182" s="24"/>
      <c r="MM182" s="24"/>
      <c r="MN182" s="24"/>
      <c r="MO182" s="24"/>
      <c r="MP182" s="24"/>
      <c r="MQ182" s="24"/>
      <c r="MR182" s="24"/>
      <c r="MS182" s="24"/>
      <c r="MT182" s="24"/>
      <c r="MU182" s="24"/>
      <c r="MV182" s="24"/>
      <c r="MW182" s="24"/>
      <c r="MX182" s="24"/>
      <c r="MY182" s="24"/>
      <c r="MZ182" s="24"/>
      <c r="NA182" s="24"/>
      <c r="NB182" s="24"/>
      <c r="NC182" s="24"/>
      <c r="ND182" s="24"/>
      <c r="NE182" s="24"/>
      <c r="NF182" s="24"/>
      <c r="NG182" s="24"/>
      <c r="NH182" s="24"/>
      <c r="NI182" s="24"/>
      <c r="NJ182" s="24"/>
      <c r="NK182" s="24"/>
      <c r="NL182" s="24"/>
      <c r="NM182" s="24"/>
      <c r="NN182" s="24"/>
      <c r="NO182" s="24"/>
      <c r="NP182" s="24"/>
      <c r="NQ182" s="24"/>
      <c r="NR182" s="24"/>
      <c r="NS182" s="24"/>
      <c r="NT182" s="24"/>
      <c r="NU182" s="24"/>
      <c r="NV182" s="24"/>
      <c r="NW182" s="24"/>
      <c r="NX182" s="24"/>
      <c r="NY182" s="24"/>
      <c r="NZ182" s="24"/>
      <c r="OA182" s="24"/>
      <c r="OB182" s="24"/>
      <c r="OC182" s="24"/>
      <c r="OD182" s="24"/>
      <c r="OE182" s="24"/>
      <c r="OF182" s="24"/>
      <c r="OG182" s="24"/>
      <c r="OH182" s="24"/>
      <c r="OI182" s="24"/>
      <c r="OJ182" s="24"/>
      <c r="OK182" s="24"/>
      <c r="OL182" s="24"/>
      <c r="OM182" s="24"/>
      <c r="ON182" s="24"/>
      <c r="OO182" s="24"/>
      <c r="OP182" s="24"/>
      <c r="OQ182" s="24"/>
      <c r="OR182" s="24"/>
      <c r="OS182" s="24"/>
      <c r="OT182" s="24"/>
      <c r="OU182" s="24"/>
      <c r="OV182" s="24"/>
      <c r="OW182" s="24"/>
      <c r="OX182" s="24"/>
      <c r="OY182" s="24"/>
      <c r="OZ182" s="24"/>
      <c r="PA182" s="24"/>
      <c r="PB182" s="24"/>
      <c r="PC182" s="24"/>
      <c r="PD182" s="24"/>
      <c r="PE182" s="24"/>
      <c r="PF182" s="24"/>
      <c r="PG182" s="24"/>
      <c r="PH182" s="24"/>
      <c r="PI182" s="24"/>
      <c r="PJ182" s="24"/>
      <c r="PK182" s="24"/>
      <c r="PL182" s="24"/>
      <c r="PM182" s="24"/>
      <c r="PN182" s="24"/>
      <c r="PO182" s="24"/>
      <c r="PP182" s="24"/>
      <c r="PQ182" s="24"/>
      <c r="PR182" s="24"/>
      <c r="PS182" s="24"/>
      <c r="PT182" s="24"/>
      <c r="PU182" s="24"/>
      <c r="PV182" s="24"/>
      <c r="PW182" s="24"/>
      <c r="PX182" s="24"/>
      <c r="PY182" s="24"/>
      <c r="PZ182" s="24"/>
      <c r="QA182" s="24"/>
      <c r="QB182" s="24"/>
      <c r="QC182" s="24"/>
      <c r="QD182" s="24"/>
      <c r="QE182" s="24"/>
      <c r="QF182" s="24"/>
      <c r="QG182" s="24"/>
      <c r="QH182" s="24"/>
      <c r="QI182" s="24"/>
      <c r="QJ182" s="24"/>
      <c r="QK182" s="24"/>
      <c r="QL182" s="24"/>
      <c r="QM182" s="24"/>
      <c r="QN182" s="24"/>
      <c r="QO182" s="24"/>
      <c r="QP182" s="24"/>
      <c r="QQ182" s="24"/>
      <c r="QR182" s="24"/>
      <c r="QS182" s="24"/>
      <c r="QT182" s="24"/>
      <c r="QU182" s="24"/>
      <c r="QV182" s="24"/>
      <c r="QW182" s="24"/>
      <c r="QX182" s="24"/>
      <c r="QY182" s="24"/>
      <c r="QZ182" s="24"/>
      <c r="RA182" s="24"/>
      <c r="RB182" s="24"/>
      <c r="RC182" s="24"/>
      <c r="RD182" s="24"/>
      <c r="RE182" s="24"/>
      <c r="RF182" s="24"/>
      <c r="RG182" s="24"/>
      <c r="RH182" s="24"/>
      <c r="RI182" s="24"/>
      <c r="RJ182" s="24"/>
      <c r="RK182" s="24"/>
      <c r="RL182" s="24"/>
      <c r="RM182" s="24"/>
      <c r="RN182" s="24"/>
      <c r="RO182" s="24"/>
      <c r="RP182" s="24"/>
      <c r="RQ182" s="24"/>
      <c r="RR182" s="24"/>
      <c r="RS182" s="24"/>
      <c r="RT182" s="24"/>
      <c r="RU182" s="24"/>
      <c r="RV182" s="24"/>
      <c r="RW182" s="24"/>
      <c r="RX182" s="24"/>
      <c r="RY182" s="24"/>
      <c r="RZ182" s="24"/>
      <c r="SA182" s="24"/>
      <c r="SB182" s="24"/>
      <c r="SC182" s="24"/>
      <c r="SD182" s="24"/>
      <c r="SE182" s="24"/>
      <c r="SF182" s="24"/>
      <c r="SG182" s="24"/>
      <c r="SH182" s="24"/>
      <c r="SI182" s="24"/>
      <c r="SJ182" s="24"/>
    </row>
    <row r="183" spans="1:504" s="28" customFormat="1" ht="15" x14ac:dyDescent="0.25">
      <c r="A183" s="31"/>
      <c r="B183" s="180"/>
      <c r="C183" s="180"/>
      <c r="D183" s="208"/>
      <c r="E183" s="180"/>
      <c r="F183" s="17">
        <f t="shared" si="26"/>
        <v>0</v>
      </c>
      <c r="G183" s="17"/>
      <c r="H183" s="18"/>
      <c r="I183" s="18">
        <f t="shared" si="40"/>
        <v>0</v>
      </c>
      <c r="J183" s="17"/>
      <c r="K183" s="17"/>
      <c r="L183" s="17">
        <f t="shared" si="41"/>
        <v>0</v>
      </c>
      <c r="M183" s="17">
        <f t="shared" si="27"/>
        <v>0</v>
      </c>
      <c r="N183" s="161"/>
      <c r="O183" s="4"/>
      <c r="P183" s="4"/>
      <c r="Q183" s="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4"/>
      <c r="DY183" s="24"/>
      <c r="DZ183" s="24"/>
      <c r="EA183" s="24"/>
      <c r="EB183" s="24"/>
      <c r="EC183" s="24"/>
      <c r="ED183" s="24"/>
      <c r="EE183" s="24"/>
      <c r="EF183" s="24"/>
      <c r="EG183" s="24"/>
      <c r="EH183" s="24"/>
      <c r="EI183" s="24"/>
      <c r="EJ183" s="24"/>
      <c r="EK183" s="24"/>
      <c r="EL183" s="24"/>
      <c r="EM183" s="24"/>
      <c r="EN183" s="24"/>
      <c r="EO183" s="24"/>
      <c r="EP183" s="24"/>
      <c r="EQ183" s="24"/>
      <c r="ER183" s="24"/>
      <c r="ES183" s="24"/>
      <c r="ET183" s="24"/>
      <c r="EU183" s="24"/>
      <c r="EV183" s="24"/>
      <c r="EW183" s="24"/>
      <c r="EX183" s="24"/>
      <c r="EY183" s="24"/>
      <c r="EZ183" s="24"/>
      <c r="FA183" s="24"/>
      <c r="FB183" s="24"/>
      <c r="FC183" s="24"/>
      <c r="FD183" s="24"/>
      <c r="FE183" s="24"/>
      <c r="FF183" s="24"/>
      <c r="FG183" s="24"/>
      <c r="FH183" s="24"/>
      <c r="FI183" s="24"/>
      <c r="FJ183" s="24"/>
      <c r="FK183" s="24"/>
      <c r="FL183" s="24"/>
      <c r="FM183" s="24"/>
      <c r="FN183" s="24"/>
      <c r="FO183" s="24"/>
      <c r="FP183" s="24"/>
      <c r="FQ183" s="24"/>
      <c r="FR183" s="24"/>
      <c r="FS183" s="24"/>
      <c r="FT183" s="24"/>
      <c r="FU183" s="24"/>
      <c r="FV183" s="24"/>
      <c r="FW183" s="24"/>
      <c r="FX183" s="24"/>
      <c r="FY183" s="24"/>
      <c r="FZ183" s="24"/>
      <c r="GA183" s="24"/>
      <c r="GB183" s="24"/>
      <c r="GC183" s="24"/>
      <c r="GD183" s="24"/>
      <c r="GE183" s="24"/>
      <c r="GF183" s="24"/>
      <c r="GG183" s="24"/>
      <c r="GH183" s="24"/>
      <c r="GI183" s="24"/>
      <c r="GJ183" s="24"/>
      <c r="GK183" s="24"/>
      <c r="GL183" s="24"/>
      <c r="GM183" s="24"/>
      <c r="GN183" s="24"/>
      <c r="GO183" s="24"/>
      <c r="GP183" s="24"/>
      <c r="GQ183" s="24"/>
      <c r="GR183" s="24"/>
      <c r="GS183" s="24"/>
      <c r="GT183" s="24"/>
      <c r="GU183" s="24"/>
      <c r="GV183" s="24"/>
      <c r="GW183" s="24"/>
      <c r="GX183" s="24"/>
      <c r="GY183" s="24"/>
      <c r="GZ183" s="24"/>
      <c r="HA183" s="24"/>
      <c r="HB183" s="24"/>
      <c r="HC183" s="24"/>
      <c r="HD183" s="24"/>
      <c r="HE183" s="24"/>
      <c r="HF183" s="24"/>
      <c r="HG183" s="24"/>
      <c r="HH183" s="24"/>
      <c r="HI183" s="24"/>
      <c r="HJ183" s="24"/>
      <c r="HK183" s="24"/>
      <c r="HL183" s="24"/>
      <c r="HM183" s="24"/>
      <c r="HN183" s="24"/>
      <c r="HO183" s="24"/>
      <c r="HP183" s="24"/>
      <c r="HQ183" s="24"/>
      <c r="HR183" s="24"/>
      <c r="HS183" s="24"/>
      <c r="HT183" s="24"/>
      <c r="HU183" s="24"/>
      <c r="HV183" s="24"/>
      <c r="HW183" s="24"/>
      <c r="HX183" s="24"/>
      <c r="HY183" s="24"/>
      <c r="HZ183" s="24"/>
      <c r="IA183" s="24"/>
      <c r="IB183" s="24"/>
      <c r="IC183" s="24"/>
      <c r="ID183" s="24"/>
      <c r="IE183" s="24"/>
      <c r="IF183" s="24"/>
      <c r="IG183" s="24"/>
      <c r="IH183" s="24"/>
      <c r="II183" s="24"/>
      <c r="IJ183" s="24"/>
      <c r="IK183" s="24"/>
      <c r="IL183" s="24"/>
      <c r="IM183" s="24"/>
      <c r="IN183" s="24"/>
      <c r="IO183" s="24"/>
      <c r="IP183" s="24"/>
      <c r="IQ183" s="24"/>
      <c r="IR183" s="24"/>
      <c r="IS183" s="24"/>
      <c r="IT183" s="24"/>
      <c r="IU183" s="24"/>
      <c r="IV183" s="24"/>
      <c r="IW183" s="24"/>
      <c r="IX183" s="24"/>
      <c r="IY183" s="24"/>
      <c r="IZ183" s="24"/>
      <c r="JA183" s="24"/>
      <c r="JB183" s="24"/>
      <c r="JC183" s="24"/>
      <c r="JD183" s="24"/>
      <c r="JE183" s="24"/>
      <c r="JF183" s="24"/>
      <c r="JG183" s="24"/>
      <c r="JH183" s="24"/>
      <c r="JI183" s="24"/>
      <c r="JJ183" s="24"/>
      <c r="JK183" s="24"/>
      <c r="JL183" s="24"/>
      <c r="JM183" s="24"/>
      <c r="JN183" s="24"/>
      <c r="JO183" s="24"/>
      <c r="JP183" s="24"/>
      <c r="JQ183" s="24"/>
      <c r="JR183" s="24"/>
      <c r="JS183" s="24"/>
      <c r="JT183" s="24"/>
      <c r="JU183" s="24"/>
      <c r="JV183" s="24"/>
      <c r="JW183" s="24"/>
      <c r="JX183" s="24"/>
      <c r="JY183" s="24"/>
      <c r="JZ183" s="24"/>
      <c r="KA183" s="24"/>
      <c r="KB183" s="24"/>
      <c r="KC183" s="24"/>
      <c r="KD183" s="24"/>
      <c r="KE183" s="24"/>
      <c r="KF183" s="24"/>
      <c r="KG183" s="24"/>
      <c r="KH183" s="24"/>
      <c r="KI183" s="24"/>
      <c r="KJ183" s="24"/>
      <c r="KK183" s="24"/>
      <c r="KL183" s="24"/>
      <c r="KM183" s="24"/>
      <c r="KN183" s="24"/>
      <c r="KO183" s="24"/>
      <c r="KP183" s="24"/>
      <c r="KQ183" s="24"/>
      <c r="KR183" s="24"/>
      <c r="KS183" s="24"/>
      <c r="KT183" s="24"/>
      <c r="KU183" s="24"/>
      <c r="KV183" s="24"/>
      <c r="KW183" s="24"/>
      <c r="KX183" s="24"/>
      <c r="KY183" s="24"/>
      <c r="KZ183" s="24"/>
      <c r="LA183" s="24"/>
      <c r="LB183" s="24"/>
      <c r="LC183" s="24"/>
      <c r="LD183" s="24"/>
      <c r="LE183" s="24"/>
      <c r="LF183" s="24"/>
      <c r="LG183" s="24"/>
      <c r="LH183" s="24"/>
      <c r="LI183" s="24"/>
      <c r="LJ183" s="24"/>
      <c r="LK183" s="24"/>
      <c r="LL183" s="24"/>
      <c r="LM183" s="24"/>
      <c r="LN183" s="24"/>
      <c r="LO183" s="24"/>
      <c r="LP183" s="24"/>
      <c r="LQ183" s="24"/>
      <c r="LR183" s="24"/>
      <c r="LS183" s="24"/>
      <c r="LT183" s="24"/>
      <c r="LU183" s="24"/>
      <c r="LV183" s="24"/>
      <c r="LW183" s="24"/>
      <c r="LX183" s="24"/>
      <c r="LY183" s="24"/>
      <c r="LZ183" s="24"/>
      <c r="MA183" s="24"/>
      <c r="MB183" s="24"/>
      <c r="MC183" s="24"/>
      <c r="MD183" s="24"/>
      <c r="ME183" s="24"/>
      <c r="MF183" s="24"/>
      <c r="MG183" s="24"/>
      <c r="MH183" s="24"/>
      <c r="MI183" s="24"/>
      <c r="MJ183" s="24"/>
      <c r="MK183" s="24"/>
      <c r="ML183" s="24"/>
      <c r="MM183" s="24"/>
      <c r="MN183" s="24"/>
      <c r="MO183" s="24"/>
      <c r="MP183" s="24"/>
      <c r="MQ183" s="24"/>
      <c r="MR183" s="24"/>
      <c r="MS183" s="24"/>
      <c r="MT183" s="24"/>
      <c r="MU183" s="24"/>
      <c r="MV183" s="24"/>
      <c r="MW183" s="24"/>
      <c r="MX183" s="24"/>
      <c r="MY183" s="24"/>
      <c r="MZ183" s="24"/>
      <c r="NA183" s="24"/>
      <c r="NB183" s="24"/>
      <c r="NC183" s="24"/>
      <c r="ND183" s="24"/>
      <c r="NE183" s="24"/>
      <c r="NF183" s="24"/>
      <c r="NG183" s="24"/>
      <c r="NH183" s="24"/>
      <c r="NI183" s="24"/>
      <c r="NJ183" s="24"/>
      <c r="NK183" s="24"/>
      <c r="NL183" s="24"/>
      <c r="NM183" s="24"/>
      <c r="NN183" s="24"/>
      <c r="NO183" s="24"/>
      <c r="NP183" s="24"/>
      <c r="NQ183" s="24"/>
      <c r="NR183" s="24"/>
      <c r="NS183" s="24"/>
      <c r="NT183" s="24"/>
      <c r="NU183" s="24"/>
      <c r="NV183" s="24"/>
      <c r="NW183" s="24"/>
      <c r="NX183" s="24"/>
      <c r="NY183" s="24"/>
      <c r="NZ183" s="24"/>
      <c r="OA183" s="24"/>
      <c r="OB183" s="24"/>
      <c r="OC183" s="24"/>
      <c r="OD183" s="24"/>
      <c r="OE183" s="24"/>
      <c r="OF183" s="24"/>
      <c r="OG183" s="24"/>
      <c r="OH183" s="24"/>
      <c r="OI183" s="24"/>
      <c r="OJ183" s="24"/>
      <c r="OK183" s="24"/>
      <c r="OL183" s="24"/>
      <c r="OM183" s="24"/>
      <c r="ON183" s="24"/>
      <c r="OO183" s="24"/>
      <c r="OP183" s="24"/>
      <c r="OQ183" s="24"/>
      <c r="OR183" s="24"/>
      <c r="OS183" s="24"/>
      <c r="OT183" s="24"/>
      <c r="OU183" s="24"/>
      <c r="OV183" s="24"/>
      <c r="OW183" s="24"/>
      <c r="OX183" s="24"/>
      <c r="OY183" s="24"/>
      <c r="OZ183" s="24"/>
      <c r="PA183" s="24"/>
      <c r="PB183" s="24"/>
      <c r="PC183" s="24"/>
      <c r="PD183" s="24"/>
      <c r="PE183" s="24"/>
      <c r="PF183" s="24"/>
      <c r="PG183" s="24"/>
      <c r="PH183" s="24"/>
      <c r="PI183" s="24"/>
      <c r="PJ183" s="24"/>
      <c r="PK183" s="24"/>
      <c r="PL183" s="24"/>
      <c r="PM183" s="24"/>
      <c r="PN183" s="24"/>
      <c r="PO183" s="24"/>
      <c r="PP183" s="24"/>
      <c r="PQ183" s="24"/>
      <c r="PR183" s="24"/>
      <c r="PS183" s="24"/>
      <c r="PT183" s="24"/>
      <c r="PU183" s="24"/>
      <c r="PV183" s="24"/>
      <c r="PW183" s="24"/>
      <c r="PX183" s="24"/>
      <c r="PY183" s="24"/>
      <c r="PZ183" s="24"/>
      <c r="QA183" s="24"/>
      <c r="QB183" s="24"/>
      <c r="QC183" s="24"/>
      <c r="QD183" s="24"/>
      <c r="QE183" s="24"/>
      <c r="QF183" s="24"/>
      <c r="QG183" s="24"/>
      <c r="QH183" s="24"/>
      <c r="QI183" s="24"/>
      <c r="QJ183" s="24"/>
      <c r="QK183" s="24"/>
      <c r="QL183" s="24"/>
      <c r="QM183" s="24"/>
      <c r="QN183" s="24"/>
      <c r="QO183" s="24"/>
      <c r="QP183" s="24"/>
      <c r="QQ183" s="24"/>
      <c r="QR183" s="24"/>
      <c r="QS183" s="24"/>
      <c r="QT183" s="24"/>
      <c r="QU183" s="24"/>
      <c r="QV183" s="24"/>
      <c r="QW183" s="24"/>
      <c r="QX183" s="24"/>
      <c r="QY183" s="24"/>
      <c r="QZ183" s="24"/>
      <c r="RA183" s="24"/>
      <c r="RB183" s="24"/>
      <c r="RC183" s="24"/>
      <c r="RD183" s="24"/>
      <c r="RE183" s="24"/>
      <c r="RF183" s="24"/>
      <c r="RG183" s="24"/>
      <c r="RH183" s="24"/>
      <c r="RI183" s="24"/>
      <c r="RJ183" s="24"/>
      <c r="RK183" s="24"/>
      <c r="RL183" s="24"/>
      <c r="RM183" s="24"/>
      <c r="RN183" s="24"/>
      <c r="RO183" s="24"/>
      <c r="RP183" s="24"/>
      <c r="RQ183" s="24"/>
      <c r="RR183" s="24"/>
      <c r="RS183" s="24"/>
      <c r="RT183" s="24"/>
      <c r="RU183" s="24"/>
      <c r="RV183" s="24"/>
      <c r="RW183" s="24"/>
      <c r="RX183" s="24"/>
      <c r="RY183" s="24"/>
      <c r="RZ183" s="24"/>
      <c r="SA183" s="24"/>
      <c r="SB183" s="24"/>
      <c r="SC183" s="24"/>
      <c r="SD183" s="24"/>
      <c r="SE183" s="24"/>
      <c r="SF183" s="24"/>
      <c r="SG183" s="24"/>
      <c r="SH183" s="24"/>
      <c r="SI183" s="24"/>
      <c r="SJ183" s="24"/>
    </row>
    <row r="184" spans="1:504" s="28" customFormat="1" ht="15" x14ac:dyDescent="0.25">
      <c r="A184" s="31"/>
      <c r="B184" s="180"/>
      <c r="C184" s="180"/>
      <c r="D184" s="208"/>
      <c r="E184" s="180"/>
      <c r="F184" s="17">
        <f t="shared" si="26"/>
        <v>0</v>
      </c>
      <c r="G184" s="17"/>
      <c r="H184" s="18"/>
      <c r="I184" s="18">
        <f t="shared" si="40"/>
        <v>0</v>
      </c>
      <c r="J184" s="17"/>
      <c r="K184" s="17"/>
      <c r="L184" s="17">
        <f t="shared" si="41"/>
        <v>0</v>
      </c>
      <c r="M184" s="17">
        <f t="shared" si="27"/>
        <v>0</v>
      </c>
      <c r="N184" s="161"/>
      <c r="O184" s="4"/>
      <c r="P184" s="4"/>
      <c r="Q184" s="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  <c r="DV184" s="24"/>
      <c r="DW184" s="24"/>
      <c r="DX184" s="24"/>
      <c r="DY184" s="24"/>
      <c r="DZ184" s="24"/>
      <c r="EA184" s="24"/>
      <c r="EB184" s="24"/>
      <c r="EC184" s="24"/>
      <c r="ED184" s="24"/>
      <c r="EE184" s="24"/>
      <c r="EF184" s="24"/>
      <c r="EG184" s="24"/>
      <c r="EH184" s="24"/>
      <c r="EI184" s="24"/>
      <c r="EJ184" s="24"/>
      <c r="EK184" s="24"/>
      <c r="EL184" s="24"/>
      <c r="EM184" s="24"/>
      <c r="EN184" s="24"/>
      <c r="EO184" s="24"/>
      <c r="EP184" s="24"/>
      <c r="EQ184" s="24"/>
      <c r="ER184" s="24"/>
      <c r="ES184" s="24"/>
      <c r="ET184" s="24"/>
      <c r="EU184" s="24"/>
      <c r="EV184" s="24"/>
      <c r="EW184" s="24"/>
      <c r="EX184" s="24"/>
      <c r="EY184" s="24"/>
      <c r="EZ184" s="24"/>
      <c r="FA184" s="24"/>
      <c r="FB184" s="24"/>
      <c r="FC184" s="24"/>
      <c r="FD184" s="24"/>
      <c r="FE184" s="24"/>
      <c r="FF184" s="24"/>
      <c r="FG184" s="24"/>
      <c r="FH184" s="24"/>
      <c r="FI184" s="24"/>
      <c r="FJ184" s="24"/>
      <c r="FK184" s="24"/>
      <c r="FL184" s="24"/>
      <c r="FM184" s="24"/>
      <c r="FN184" s="24"/>
      <c r="FO184" s="24"/>
      <c r="FP184" s="24"/>
      <c r="FQ184" s="24"/>
      <c r="FR184" s="24"/>
      <c r="FS184" s="24"/>
      <c r="FT184" s="24"/>
      <c r="FU184" s="24"/>
      <c r="FV184" s="24"/>
      <c r="FW184" s="24"/>
      <c r="FX184" s="24"/>
      <c r="FY184" s="24"/>
      <c r="FZ184" s="24"/>
      <c r="GA184" s="24"/>
      <c r="GB184" s="24"/>
      <c r="GC184" s="24"/>
      <c r="GD184" s="24"/>
      <c r="GE184" s="24"/>
      <c r="GF184" s="24"/>
      <c r="GG184" s="24"/>
      <c r="GH184" s="24"/>
      <c r="GI184" s="24"/>
      <c r="GJ184" s="24"/>
      <c r="GK184" s="24"/>
      <c r="GL184" s="24"/>
      <c r="GM184" s="24"/>
      <c r="GN184" s="24"/>
      <c r="GO184" s="24"/>
      <c r="GP184" s="24"/>
      <c r="GQ184" s="24"/>
      <c r="GR184" s="24"/>
      <c r="GS184" s="24"/>
      <c r="GT184" s="24"/>
      <c r="GU184" s="24"/>
      <c r="GV184" s="24"/>
      <c r="GW184" s="24"/>
      <c r="GX184" s="24"/>
      <c r="GY184" s="24"/>
      <c r="GZ184" s="24"/>
      <c r="HA184" s="24"/>
      <c r="HB184" s="24"/>
      <c r="HC184" s="24"/>
      <c r="HD184" s="24"/>
      <c r="HE184" s="24"/>
      <c r="HF184" s="24"/>
      <c r="HG184" s="24"/>
      <c r="HH184" s="24"/>
      <c r="HI184" s="24"/>
      <c r="HJ184" s="24"/>
      <c r="HK184" s="24"/>
      <c r="HL184" s="24"/>
      <c r="HM184" s="24"/>
      <c r="HN184" s="24"/>
      <c r="HO184" s="24"/>
      <c r="HP184" s="24"/>
      <c r="HQ184" s="24"/>
      <c r="HR184" s="24"/>
      <c r="HS184" s="24"/>
      <c r="HT184" s="24"/>
      <c r="HU184" s="24"/>
      <c r="HV184" s="24"/>
      <c r="HW184" s="24"/>
      <c r="HX184" s="24"/>
      <c r="HY184" s="24"/>
      <c r="HZ184" s="24"/>
      <c r="IA184" s="24"/>
      <c r="IB184" s="24"/>
      <c r="IC184" s="24"/>
      <c r="ID184" s="24"/>
      <c r="IE184" s="24"/>
      <c r="IF184" s="24"/>
      <c r="IG184" s="24"/>
      <c r="IH184" s="24"/>
      <c r="II184" s="24"/>
      <c r="IJ184" s="24"/>
      <c r="IK184" s="24"/>
      <c r="IL184" s="24"/>
      <c r="IM184" s="24"/>
      <c r="IN184" s="24"/>
      <c r="IO184" s="24"/>
      <c r="IP184" s="24"/>
      <c r="IQ184" s="24"/>
      <c r="IR184" s="24"/>
      <c r="IS184" s="24"/>
      <c r="IT184" s="24"/>
      <c r="IU184" s="24"/>
      <c r="IV184" s="24"/>
      <c r="IW184" s="24"/>
      <c r="IX184" s="24"/>
      <c r="IY184" s="24"/>
      <c r="IZ184" s="24"/>
      <c r="JA184" s="24"/>
      <c r="JB184" s="24"/>
      <c r="JC184" s="24"/>
      <c r="JD184" s="24"/>
      <c r="JE184" s="24"/>
      <c r="JF184" s="24"/>
      <c r="JG184" s="24"/>
      <c r="JH184" s="24"/>
      <c r="JI184" s="24"/>
      <c r="JJ184" s="24"/>
      <c r="JK184" s="24"/>
      <c r="JL184" s="24"/>
      <c r="JM184" s="24"/>
      <c r="JN184" s="24"/>
      <c r="JO184" s="24"/>
      <c r="JP184" s="24"/>
      <c r="JQ184" s="24"/>
      <c r="JR184" s="24"/>
      <c r="JS184" s="24"/>
      <c r="JT184" s="24"/>
      <c r="JU184" s="24"/>
      <c r="JV184" s="24"/>
      <c r="JW184" s="24"/>
      <c r="JX184" s="24"/>
      <c r="JY184" s="24"/>
      <c r="JZ184" s="24"/>
      <c r="KA184" s="24"/>
      <c r="KB184" s="24"/>
      <c r="KC184" s="24"/>
      <c r="KD184" s="24"/>
      <c r="KE184" s="24"/>
      <c r="KF184" s="24"/>
      <c r="KG184" s="24"/>
      <c r="KH184" s="24"/>
      <c r="KI184" s="24"/>
      <c r="KJ184" s="24"/>
      <c r="KK184" s="24"/>
      <c r="KL184" s="24"/>
      <c r="KM184" s="24"/>
      <c r="KN184" s="24"/>
      <c r="KO184" s="24"/>
      <c r="KP184" s="24"/>
      <c r="KQ184" s="24"/>
      <c r="KR184" s="24"/>
      <c r="KS184" s="24"/>
      <c r="KT184" s="24"/>
      <c r="KU184" s="24"/>
      <c r="KV184" s="24"/>
      <c r="KW184" s="24"/>
      <c r="KX184" s="24"/>
      <c r="KY184" s="24"/>
      <c r="KZ184" s="24"/>
      <c r="LA184" s="24"/>
      <c r="LB184" s="24"/>
      <c r="LC184" s="24"/>
      <c r="LD184" s="24"/>
      <c r="LE184" s="24"/>
      <c r="LF184" s="24"/>
      <c r="LG184" s="24"/>
      <c r="LH184" s="24"/>
      <c r="LI184" s="24"/>
      <c r="LJ184" s="24"/>
      <c r="LK184" s="24"/>
      <c r="LL184" s="24"/>
      <c r="LM184" s="24"/>
      <c r="LN184" s="24"/>
      <c r="LO184" s="24"/>
      <c r="LP184" s="24"/>
      <c r="LQ184" s="24"/>
      <c r="LR184" s="24"/>
      <c r="LS184" s="24"/>
      <c r="LT184" s="24"/>
      <c r="LU184" s="24"/>
      <c r="LV184" s="24"/>
      <c r="LW184" s="24"/>
      <c r="LX184" s="24"/>
      <c r="LY184" s="24"/>
      <c r="LZ184" s="24"/>
      <c r="MA184" s="24"/>
      <c r="MB184" s="24"/>
      <c r="MC184" s="24"/>
      <c r="MD184" s="24"/>
      <c r="ME184" s="24"/>
      <c r="MF184" s="24"/>
      <c r="MG184" s="24"/>
      <c r="MH184" s="24"/>
      <c r="MI184" s="24"/>
      <c r="MJ184" s="24"/>
      <c r="MK184" s="24"/>
      <c r="ML184" s="24"/>
      <c r="MM184" s="24"/>
      <c r="MN184" s="24"/>
      <c r="MO184" s="24"/>
      <c r="MP184" s="24"/>
      <c r="MQ184" s="24"/>
      <c r="MR184" s="24"/>
      <c r="MS184" s="24"/>
      <c r="MT184" s="24"/>
      <c r="MU184" s="24"/>
      <c r="MV184" s="24"/>
      <c r="MW184" s="24"/>
      <c r="MX184" s="24"/>
      <c r="MY184" s="24"/>
      <c r="MZ184" s="24"/>
      <c r="NA184" s="24"/>
      <c r="NB184" s="24"/>
      <c r="NC184" s="24"/>
      <c r="ND184" s="24"/>
      <c r="NE184" s="24"/>
      <c r="NF184" s="24"/>
      <c r="NG184" s="24"/>
      <c r="NH184" s="24"/>
      <c r="NI184" s="24"/>
      <c r="NJ184" s="24"/>
      <c r="NK184" s="24"/>
      <c r="NL184" s="24"/>
      <c r="NM184" s="24"/>
      <c r="NN184" s="24"/>
      <c r="NO184" s="24"/>
      <c r="NP184" s="24"/>
      <c r="NQ184" s="24"/>
      <c r="NR184" s="24"/>
      <c r="NS184" s="24"/>
      <c r="NT184" s="24"/>
      <c r="NU184" s="24"/>
      <c r="NV184" s="24"/>
      <c r="NW184" s="24"/>
      <c r="NX184" s="24"/>
      <c r="NY184" s="24"/>
      <c r="NZ184" s="24"/>
      <c r="OA184" s="24"/>
      <c r="OB184" s="24"/>
      <c r="OC184" s="24"/>
      <c r="OD184" s="24"/>
      <c r="OE184" s="24"/>
      <c r="OF184" s="24"/>
      <c r="OG184" s="24"/>
      <c r="OH184" s="24"/>
      <c r="OI184" s="24"/>
      <c r="OJ184" s="24"/>
      <c r="OK184" s="24"/>
      <c r="OL184" s="24"/>
      <c r="OM184" s="24"/>
      <c r="ON184" s="24"/>
      <c r="OO184" s="24"/>
      <c r="OP184" s="24"/>
      <c r="OQ184" s="24"/>
      <c r="OR184" s="24"/>
      <c r="OS184" s="24"/>
      <c r="OT184" s="24"/>
      <c r="OU184" s="24"/>
      <c r="OV184" s="24"/>
      <c r="OW184" s="24"/>
      <c r="OX184" s="24"/>
      <c r="OY184" s="24"/>
      <c r="OZ184" s="24"/>
      <c r="PA184" s="24"/>
      <c r="PB184" s="24"/>
      <c r="PC184" s="24"/>
      <c r="PD184" s="24"/>
      <c r="PE184" s="24"/>
      <c r="PF184" s="24"/>
      <c r="PG184" s="24"/>
      <c r="PH184" s="24"/>
      <c r="PI184" s="24"/>
      <c r="PJ184" s="24"/>
      <c r="PK184" s="24"/>
      <c r="PL184" s="24"/>
      <c r="PM184" s="24"/>
      <c r="PN184" s="24"/>
      <c r="PO184" s="24"/>
      <c r="PP184" s="24"/>
      <c r="PQ184" s="24"/>
      <c r="PR184" s="24"/>
      <c r="PS184" s="24"/>
      <c r="PT184" s="24"/>
      <c r="PU184" s="24"/>
      <c r="PV184" s="24"/>
      <c r="PW184" s="24"/>
      <c r="PX184" s="24"/>
      <c r="PY184" s="24"/>
      <c r="PZ184" s="24"/>
      <c r="QA184" s="24"/>
      <c r="QB184" s="24"/>
      <c r="QC184" s="24"/>
      <c r="QD184" s="24"/>
      <c r="QE184" s="24"/>
      <c r="QF184" s="24"/>
      <c r="QG184" s="24"/>
      <c r="QH184" s="24"/>
      <c r="QI184" s="24"/>
      <c r="QJ184" s="24"/>
      <c r="QK184" s="24"/>
      <c r="QL184" s="24"/>
      <c r="QM184" s="24"/>
      <c r="QN184" s="24"/>
      <c r="QO184" s="24"/>
      <c r="QP184" s="24"/>
      <c r="QQ184" s="24"/>
      <c r="QR184" s="24"/>
      <c r="QS184" s="24"/>
      <c r="QT184" s="24"/>
      <c r="QU184" s="24"/>
      <c r="QV184" s="24"/>
      <c r="QW184" s="24"/>
      <c r="QX184" s="24"/>
      <c r="QY184" s="24"/>
      <c r="QZ184" s="24"/>
      <c r="RA184" s="24"/>
      <c r="RB184" s="24"/>
      <c r="RC184" s="24"/>
      <c r="RD184" s="24"/>
      <c r="RE184" s="24"/>
      <c r="RF184" s="24"/>
      <c r="RG184" s="24"/>
      <c r="RH184" s="24"/>
      <c r="RI184" s="24"/>
      <c r="RJ184" s="24"/>
      <c r="RK184" s="24"/>
      <c r="RL184" s="24"/>
      <c r="RM184" s="24"/>
      <c r="RN184" s="24"/>
      <c r="RO184" s="24"/>
      <c r="RP184" s="24"/>
      <c r="RQ184" s="24"/>
      <c r="RR184" s="24"/>
      <c r="RS184" s="24"/>
      <c r="RT184" s="24"/>
      <c r="RU184" s="24"/>
      <c r="RV184" s="24"/>
      <c r="RW184" s="24"/>
      <c r="RX184" s="24"/>
      <c r="RY184" s="24"/>
      <c r="RZ184" s="24"/>
      <c r="SA184" s="24"/>
      <c r="SB184" s="24"/>
      <c r="SC184" s="24"/>
      <c r="SD184" s="24"/>
      <c r="SE184" s="24"/>
      <c r="SF184" s="24"/>
      <c r="SG184" s="24"/>
      <c r="SH184" s="24"/>
      <c r="SI184" s="24"/>
      <c r="SJ184" s="24"/>
    </row>
    <row r="185" spans="1:504" s="28" customFormat="1" ht="15" x14ac:dyDescent="0.25">
      <c r="A185" s="34"/>
      <c r="B185" s="180"/>
      <c r="C185" s="180"/>
      <c r="D185" s="208"/>
      <c r="E185" s="180"/>
      <c r="F185" s="17">
        <f t="shared" si="26"/>
        <v>0</v>
      </c>
      <c r="G185" s="17"/>
      <c r="H185" s="18"/>
      <c r="I185" s="18">
        <f t="shared" si="40"/>
        <v>0</v>
      </c>
      <c r="J185" s="17"/>
      <c r="K185" s="17"/>
      <c r="L185" s="17">
        <f t="shared" si="41"/>
        <v>0</v>
      </c>
      <c r="M185" s="17">
        <f t="shared" si="27"/>
        <v>0</v>
      </c>
      <c r="N185" s="161"/>
      <c r="O185" s="4"/>
      <c r="P185" s="4"/>
      <c r="Q185" s="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4"/>
      <c r="CP185" s="24"/>
      <c r="CQ185" s="24"/>
      <c r="CR185" s="24"/>
      <c r="CS185" s="24"/>
      <c r="CT185" s="24"/>
      <c r="CU185" s="24"/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/>
      <c r="DK185" s="24"/>
      <c r="DL185" s="24"/>
      <c r="DM185" s="24"/>
      <c r="DN185" s="24"/>
      <c r="DO185" s="24"/>
      <c r="DP185" s="24"/>
      <c r="DQ185" s="24"/>
      <c r="DR185" s="24"/>
      <c r="DS185" s="24"/>
      <c r="DT185" s="24"/>
      <c r="DU185" s="24"/>
      <c r="DV185" s="24"/>
      <c r="DW185" s="24"/>
      <c r="DX185" s="24"/>
      <c r="DY185" s="24"/>
      <c r="DZ185" s="24"/>
      <c r="EA185" s="24"/>
      <c r="EB185" s="24"/>
      <c r="EC185" s="24"/>
      <c r="ED185" s="24"/>
      <c r="EE185" s="24"/>
      <c r="EF185" s="24"/>
      <c r="EG185" s="24"/>
      <c r="EH185" s="24"/>
      <c r="EI185" s="24"/>
      <c r="EJ185" s="24"/>
      <c r="EK185" s="24"/>
      <c r="EL185" s="24"/>
      <c r="EM185" s="24"/>
      <c r="EN185" s="24"/>
      <c r="EO185" s="24"/>
      <c r="EP185" s="24"/>
      <c r="EQ185" s="24"/>
      <c r="ER185" s="24"/>
      <c r="ES185" s="24"/>
      <c r="ET185" s="24"/>
      <c r="EU185" s="24"/>
      <c r="EV185" s="24"/>
      <c r="EW185" s="24"/>
      <c r="EX185" s="24"/>
      <c r="EY185" s="24"/>
      <c r="EZ185" s="24"/>
      <c r="FA185" s="24"/>
      <c r="FB185" s="24"/>
      <c r="FC185" s="24"/>
      <c r="FD185" s="24"/>
      <c r="FE185" s="24"/>
      <c r="FF185" s="24"/>
      <c r="FG185" s="24"/>
      <c r="FH185" s="24"/>
      <c r="FI185" s="24"/>
      <c r="FJ185" s="24"/>
      <c r="FK185" s="24"/>
      <c r="FL185" s="24"/>
      <c r="FM185" s="24"/>
      <c r="FN185" s="24"/>
      <c r="FO185" s="24"/>
      <c r="FP185" s="24"/>
      <c r="FQ185" s="24"/>
      <c r="FR185" s="24"/>
      <c r="FS185" s="24"/>
      <c r="FT185" s="24"/>
      <c r="FU185" s="24"/>
      <c r="FV185" s="24"/>
      <c r="FW185" s="24"/>
      <c r="FX185" s="24"/>
      <c r="FY185" s="24"/>
      <c r="FZ185" s="24"/>
      <c r="GA185" s="24"/>
      <c r="GB185" s="24"/>
      <c r="GC185" s="24"/>
      <c r="GD185" s="24"/>
      <c r="GE185" s="24"/>
      <c r="GF185" s="24"/>
      <c r="GG185" s="24"/>
      <c r="GH185" s="24"/>
      <c r="GI185" s="24"/>
      <c r="GJ185" s="24"/>
      <c r="GK185" s="24"/>
      <c r="GL185" s="24"/>
      <c r="GM185" s="24"/>
      <c r="GN185" s="24"/>
      <c r="GO185" s="24"/>
      <c r="GP185" s="24"/>
      <c r="GQ185" s="24"/>
      <c r="GR185" s="24"/>
      <c r="GS185" s="24"/>
      <c r="GT185" s="24"/>
      <c r="GU185" s="24"/>
      <c r="GV185" s="24"/>
      <c r="GW185" s="24"/>
      <c r="GX185" s="24"/>
      <c r="GY185" s="24"/>
      <c r="GZ185" s="24"/>
      <c r="HA185" s="24"/>
      <c r="HB185" s="24"/>
      <c r="HC185" s="24"/>
      <c r="HD185" s="24"/>
      <c r="HE185" s="24"/>
      <c r="HF185" s="24"/>
      <c r="HG185" s="24"/>
      <c r="HH185" s="24"/>
      <c r="HI185" s="24"/>
      <c r="HJ185" s="24"/>
      <c r="HK185" s="24"/>
      <c r="HL185" s="24"/>
      <c r="HM185" s="24"/>
      <c r="HN185" s="24"/>
      <c r="HO185" s="24"/>
      <c r="HP185" s="24"/>
      <c r="HQ185" s="24"/>
      <c r="HR185" s="24"/>
      <c r="HS185" s="24"/>
      <c r="HT185" s="24"/>
      <c r="HU185" s="24"/>
      <c r="HV185" s="24"/>
      <c r="HW185" s="24"/>
      <c r="HX185" s="24"/>
      <c r="HY185" s="24"/>
      <c r="HZ185" s="24"/>
      <c r="IA185" s="24"/>
      <c r="IB185" s="24"/>
      <c r="IC185" s="24"/>
      <c r="ID185" s="24"/>
      <c r="IE185" s="24"/>
      <c r="IF185" s="24"/>
      <c r="IG185" s="24"/>
      <c r="IH185" s="24"/>
      <c r="II185" s="24"/>
      <c r="IJ185" s="24"/>
      <c r="IK185" s="24"/>
      <c r="IL185" s="24"/>
      <c r="IM185" s="24"/>
      <c r="IN185" s="24"/>
      <c r="IO185" s="24"/>
      <c r="IP185" s="24"/>
      <c r="IQ185" s="24"/>
      <c r="IR185" s="24"/>
      <c r="IS185" s="24"/>
      <c r="IT185" s="24"/>
      <c r="IU185" s="24"/>
      <c r="IV185" s="24"/>
      <c r="IW185" s="24"/>
      <c r="IX185" s="24"/>
      <c r="IY185" s="24"/>
      <c r="IZ185" s="24"/>
      <c r="JA185" s="24"/>
      <c r="JB185" s="24"/>
      <c r="JC185" s="24"/>
      <c r="JD185" s="24"/>
      <c r="JE185" s="24"/>
      <c r="JF185" s="24"/>
      <c r="JG185" s="24"/>
      <c r="JH185" s="24"/>
      <c r="JI185" s="24"/>
      <c r="JJ185" s="24"/>
      <c r="JK185" s="24"/>
      <c r="JL185" s="24"/>
      <c r="JM185" s="24"/>
      <c r="JN185" s="24"/>
      <c r="JO185" s="24"/>
      <c r="JP185" s="24"/>
      <c r="JQ185" s="24"/>
      <c r="JR185" s="24"/>
      <c r="JS185" s="24"/>
      <c r="JT185" s="24"/>
      <c r="JU185" s="24"/>
      <c r="JV185" s="24"/>
      <c r="JW185" s="24"/>
      <c r="JX185" s="24"/>
      <c r="JY185" s="24"/>
      <c r="JZ185" s="24"/>
      <c r="KA185" s="24"/>
      <c r="KB185" s="24"/>
      <c r="KC185" s="24"/>
      <c r="KD185" s="24"/>
      <c r="KE185" s="24"/>
      <c r="KF185" s="24"/>
      <c r="KG185" s="24"/>
      <c r="KH185" s="24"/>
      <c r="KI185" s="24"/>
      <c r="KJ185" s="24"/>
      <c r="KK185" s="24"/>
      <c r="KL185" s="24"/>
      <c r="KM185" s="24"/>
      <c r="KN185" s="24"/>
      <c r="KO185" s="24"/>
      <c r="KP185" s="24"/>
      <c r="KQ185" s="24"/>
      <c r="KR185" s="24"/>
      <c r="KS185" s="24"/>
      <c r="KT185" s="24"/>
      <c r="KU185" s="24"/>
      <c r="KV185" s="24"/>
      <c r="KW185" s="24"/>
      <c r="KX185" s="24"/>
      <c r="KY185" s="24"/>
      <c r="KZ185" s="24"/>
      <c r="LA185" s="24"/>
      <c r="LB185" s="24"/>
      <c r="LC185" s="24"/>
      <c r="LD185" s="24"/>
      <c r="LE185" s="24"/>
      <c r="LF185" s="24"/>
      <c r="LG185" s="24"/>
      <c r="LH185" s="24"/>
      <c r="LI185" s="24"/>
      <c r="LJ185" s="24"/>
      <c r="LK185" s="24"/>
      <c r="LL185" s="24"/>
      <c r="LM185" s="24"/>
      <c r="LN185" s="24"/>
      <c r="LO185" s="24"/>
      <c r="LP185" s="24"/>
      <c r="LQ185" s="24"/>
      <c r="LR185" s="24"/>
      <c r="LS185" s="24"/>
      <c r="LT185" s="24"/>
      <c r="LU185" s="24"/>
      <c r="LV185" s="24"/>
      <c r="LW185" s="24"/>
      <c r="LX185" s="24"/>
      <c r="LY185" s="24"/>
      <c r="LZ185" s="24"/>
      <c r="MA185" s="24"/>
      <c r="MB185" s="24"/>
      <c r="MC185" s="24"/>
      <c r="MD185" s="24"/>
      <c r="ME185" s="24"/>
      <c r="MF185" s="24"/>
      <c r="MG185" s="24"/>
      <c r="MH185" s="24"/>
      <c r="MI185" s="24"/>
      <c r="MJ185" s="24"/>
      <c r="MK185" s="24"/>
      <c r="ML185" s="24"/>
      <c r="MM185" s="24"/>
      <c r="MN185" s="24"/>
      <c r="MO185" s="24"/>
      <c r="MP185" s="24"/>
      <c r="MQ185" s="24"/>
      <c r="MR185" s="24"/>
      <c r="MS185" s="24"/>
      <c r="MT185" s="24"/>
      <c r="MU185" s="24"/>
      <c r="MV185" s="24"/>
      <c r="MW185" s="24"/>
      <c r="MX185" s="24"/>
      <c r="MY185" s="24"/>
      <c r="MZ185" s="24"/>
      <c r="NA185" s="24"/>
      <c r="NB185" s="24"/>
      <c r="NC185" s="24"/>
      <c r="ND185" s="24"/>
      <c r="NE185" s="24"/>
      <c r="NF185" s="24"/>
      <c r="NG185" s="24"/>
      <c r="NH185" s="24"/>
      <c r="NI185" s="24"/>
      <c r="NJ185" s="24"/>
      <c r="NK185" s="24"/>
      <c r="NL185" s="24"/>
      <c r="NM185" s="24"/>
      <c r="NN185" s="24"/>
      <c r="NO185" s="24"/>
      <c r="NP185" s="24"/>
      <c r="NQ185" s="24"/>
      <c r="NR185" s="24"/>
      <c r="NS185" s="24"/>
      <c r="NT185" s="24"/>
      <c r="NU185" s="24"/>
      <c r="NV185" s="24"/>
      <c r="NW185" s="24"/>
      <c r="NX185" s="24"/>
      <c r="NY185" s="24"/>
      <c r="NZ185" s="24"/>
      <c r="OA185" s="24"/>
      <c r="OB185" s="24"/>
      <c r="OC185" s="24"/>
      <c r="OD185" s="24"/>
      <c r="OE185" s="24"/>
      <c r="OF185" s="24"/>
      <c r="OG185" s="24"/>
      <c r="OH185" s="24"/>
      <c r="OI185" s="24"/>
      <c r="OJ185" s="24"/>
      <c r="OK185" s="24"/>
      <c r="OL185" s="24"/>
      <c r="OM185" s="24"/>
      <c r="ON185" s="24"/>
      <c r="OO185" s="24"/>
      <c r="OP185" s="24"/>
      <c r="OQ185" s="24"/>
      <c r="OR185" s="24"/>
      <c r="OS185" s="24"/>
      <c r="OT185" s="24"/>
      <c r="OU185" s="24"/>
      <c r="OV185" s="24"/>
      <c r="OW185" s="24"/>
      <c r="OX185" s="24"/>
      <c r="OY185" s="24"/>
      <c r="OZ185" s="24"/>
      <c r="PA185" s="24"/>
      <c r="PB185" s="24"/>
      <c r="PC185" s="24"/>
      <c r="PD185" s="24"/>
      <c r="PE185" s="24"/>
      <c r="PF185" s="24"/>
      <c r="PG185" s="24"/>
      <c r="PH185" s="24"/>
      <c r="PI185" s="24"/>
      <c r="PJ185" s="24"/>
      <c r="PK185" s="24"/>
      <c r="PL185" s="24"/>
      <c r="PM185" s="24"/>
      <c r="PN185" s="24"/>
      <c r="PO185" s="24"/>
      <c r="PP185" s="24"/>
      <c r="PQ185" s="24"/>
      <c r="PR185" s="24"/>
      <c r="PS185" s="24"/>
      <c r="PT185" s="24"/>
      <c r="PU185" s="24"/>
      <c r="PV185" s="24"/>
      <c r="PW185" s="24"/>
      <c r="PX185" s="24"/>
      <c r="PY185" s="24"/>
      <c r="PZ185" s="24"/>
      <c r="QA185" s="24"/>
      <c r="QB185" s="24"/>
      <c r="QC185" s="24"/>
      <c r="QD185" s="24"/>
      <c r="QE185" s="24"/>
      <c r="QF185" s="24"/>
      <c r="QG185" s="24"/>
      <c r="QH185" s="24"/>
      <c r="QI185" s="24"/>
      <c r="QJ185" s="24"/>
      <c r="QK185" s="24"/>
      <c r="QL185" s="24"/>
      <c r="QM185" s="24"/>
      <c r="QN185" s="24"/>
      <c r="QO185" s="24"/>
      <c r="QP185" s="24"/>
      <c r="QQ185" s="24"/>
      <c r="QR185" s="24"/>
      <c r="QS185" s="24"/>
      <c r="QT185" s="24"/>
      <c r="QU185" s="24"/>
      <c r="QV185" s="24"/>
      <c r="QW185" s="24"/>
      <c r="QX185" s="24"/>
      <c r="QY185" s="24"/>
      <c r="QZ185" s="24"/>
      <c r="RA185" s="24"/>
      <c r="RB185" s="24"/>
      <c r="RC185" s="24"/>
      <c r="RD185" s="24"/>
      <c r="RE185" s="24"/>
      <c r="RF185" s="24"/>
      <c r="RG185" s="24"/>
      <c r="RH185" s="24"/>
      <c r="RI185" s="24"/>
      <c r="RJ185" s="24"/>
      <c r="RK185" s="24"/>
      <c r="RL185" s="24"/>
      <c r="RM185" s="24"/>
      <c r="RN185" s="24"/>
      <c r="RO185" s="24"/>
      <c r="RP185" s="24"/>
      <c r="RQ185" s="24"/>
      <c r="RR185" s="24"/>
      <c r="RS185" s="24"/>
      <c r="RT185" s="24"/>
      <c r="RU185" s="24"/>
      <c r="RV185" s="24"/>
      <c r="RW185" s="24"/>
      <c r="RX185" s="24"/>
      <c r="RY185" s="24"/>
      <c r="RZ185" s="24"/>
      <c r="SA185" s="24"/>
      <c r="SB185" s="24"/>
      <c r="SC185" s="24"/>
      <c r="SD185" s="24"/>
      <c r="SE185" s="24"/>
      <c r="SF185" s="24"/>
      <c r="SG185" s="24"/>
      <c r="SH185" s="24"/>
      <c r="SI185" s="24"/>
      <c r="SJ185" s="24"/>
    </row>
    <row r="186" spans="1:504" ht="38.25" x14ac:dyDescent="0.25">
      <c r="A186" s="31" t="s">
        <v>97</v>
      </c>
      <c r="B186" s="208">
        <f>B187</f>
        <v>1315823</v>
      </c>
      <c r="C186" s="208">
        <f t="shared" ref="C186:K186" si="45">C187</f>
        <v>2560092</v>
      </c>
      <c r="D186" s="208">
        <f t="shared" si="45"/>
        <v>2560092</v>
      </c>
      <c r="E186" s="208">
        <f>E187</f>
        <v>764293.13</v>
      </c>
      <c r="F186" s="17">
        <f t="shared" si="26"/>
        <v>0</v>
      </c>
      <c r="G186" s="17">
        <f t="shared" si="45"/>
        <v>0</v>
      </c>
      <c r="H186" s="17">
        <f t="shared" si="45"/>
        <v>0</v>
      </c>
      <c r="I186" s="17">
        <f t="shared" si="40"/>
        <v>0</v>
      </c>
      <c r="J186" s="17">
        <f t="shared" si="45"/>
        <v>0</v>
      </c>
      <c r="K186" s="17">
        <f t="shared" si="45"/>
        <v>0</v>
      </c>
      <c r="L186" s="17">
        <f t="shared" si="41"/>
        <v>0</v>
      </c>
      <c r="M186" s="17">
        <f t="shared" si="27"/>
        <v>2560092</v>
      </c>
      <c r="N186" s="161"/>
    </row>
    <row r="187" spans="1:504" ht="25.5" x14ac:dyDescent="0.25">
      <c r="A187" s="34" t="s">
        <v>96</v>
      </c>
      <c r="B187" s="208">
        <v>1315823</v>
      </c>
      <c r="C187" s="208">
        <v>2560092</v>
      </c>
      <c r="D187" s="208">
        <v>2560092</v>
      </c>
      <c r="E187" s="208">
        <v>764293.13</v>
      </c>
      <c r="F187" s="17">
        <f t="shared" si="26"/>
        <v>0</v>
      </c>
      <c r="G187" s="17">
        <v>0</v>
      </c>
      <c r="H187" s="18"/>
      <c r="I187" s="18">
        <f t="shared" si="40"/>
        <v>0</v>
      </c>
      <c r="J187" s="17"/>
      <c r="K187" s="17"/>
      <c r="L187" s="17">
        <f t="shared" si="41"/>
        <v>0</v>
      </c>
      <c r="M187" s="17">
        <f t="shared" si="27"/>
        <v>2560092</v>
      </c>
      <c r="N187" s="161"/>
    </row>
    <row r="188" spans="1:504" ht="15" x14ac:dyDescent="0.25">
      <c r="A188" s="31" t="s">
        <v>98</v>
      </c>
      <c r="B188" s="180"/>
      <c r="C188" s="180"/>
      <c r="D188" s="208"/>
      <c r="E188" s="180"/>
      <c r="F188" s="17">
        <f t="shared" ref="F188:F225" si="46">G188+H188</f>
        <v>0</v>
      </c>
      <c r="G188" s="17"/>
      <c r="H188" s="18"/>
      <c r="I188" s="18">
        <f t="shared" si="40"/>
        <v>0</v>
      </c>
      <c r="J188" s="17"/>
      <c r="K188" s="17"/>
      <c r="L188" s="17">
        <f t="shared" si="41"/>
        <v>0</v>
      </c>
      <c r="M188" s="17">
        <f t="shared" ref="M188:M225" si="47">D188+L188</f>
        <v>0</v>
      </c>
      <c r="N188" s="161"/>
    </row>
    <row r="189" spans="1:504" ht="15" x14ac:dyDescent="0.25">
      <c r="A189" s="31" t="s">
        <v>99</v>
      </c>
      <c r="B189" s="180"/>
      <c r="C189" s="180"/>
      <c r="D189" s="208"/>
      <c r="E189" s="180"/>
      <c r="F189" s="17">
        <f t="shared" si="46"/>
        <v>0</v>
      </c>
      <c r="G189" s="17"/>
      <c r="H189" s="18"/>
      <c r="I189" s="18">
        <f t="shared" si="40"/>
        <v>0</v>
      </c>
      <c r="J189" s="17"/>
      <c r="K189" s="17"/>
      <c r="L189" s="17">
        <f t="shared" si="41"/>
        <v>0</v>
      </c>
      <c r="M189" s="17">
        <f t="shared" si="47"/>
        <v>0</v>
      </c>
      <c r="N189" s="161"/>
    </row>
    <row r="190" spans="1:504" ht="15" x14ac:dyDescent="0.25">
      <c r="A190" s="31" t="s">
        <v>100</v>
      </c>
      <c r="B190" s="180"/>
      <c r="C190" s="180"/>
      <c r="D190" s="208"/>
      <c r="E190" s="180"/>
      <c r="F190" s="17">
        <f t="shared" si="46"/>
        <v>0</v>
      </c>
      <c r="G190" s="17"/>
      <c r="H190" s="18"/>
      <c r="I190" s="18">
        <f t="shared" si="40"/>
        <v>0</v>
      </c>
      <c r="J190" s="17"/>
      <c r="K190" s="17"/>
      <c r="L190" s="17">
        <f t="shared" si="41"/>
        <v>0</v>
      </c>
      <c r="M190" s="17">
        <f t="shared" si="47"/>
        <v>0</v>
      </c>
      <c r="N190" s="161"/>
    </row>
    <row r="191" spans="1:504" ht="51" x14ac:dyDescent="0.25">
      <c r="A191" s="39" t="s">
        <v>101</v>
      </c>
      <c r="B191" s="46">
        <f>SUM(B192:B195)</f>
        <v>3000000</v>
      </c>
      <c r="C191" s="46">
        <f>SUM(C192:C195)</f>
        <v>10135620</v>
      </c>
      <c r="D191" s="46">
        <f>SUM(D192:D195)</f>
        <v>10135620</v>
      </c>
      <c r="E191" s="46">
        <f>SUM(E192:E195)</f>
        <v>1000000</v>
      </c>
      <c r="F191" s="46">
        <f t="shared" si="46"/>
        <v>0</v>
      </c>
      <c r="G191" s="46">
        <f>SUM(G192:G195)</f>
        <v>0</v>
      </c>
      <c r="H191" s="46">
        <f>SUM(H192:H195)</f>
        <v>0</v>
      </c>
      <c r="I191" s="46">
        <f t="shared" si="40"/>
        <v>0</v>
      </c>
      <c r="J191" s="46">
        <f>SUM(J192:J195)</f>
        <v>0</v>
      </c>
      <c r="K191" s="46">
        <f>SUM(K192:K195)</f>
        <v>0</v>
      </c>
      <c r="L191" s="46">
        <f t="shared" si="41"/>
        <v>0</v>
      </c>
      <c r="M191" s="46">
        <f t="shared" si="47"/>
        <v>10135620</v>
      </c>
      <c r="N191" s="121"/>
    </row>
    <row r="192" spans="1:504" ht="15" x14ac:dyDescent="0.25">
      <c r="A192" s="34" t="s">
        <v>102</v>
      </c>
      <c r="B192" s="36"/>
      <c r="C192" s="186"/>
      <c r="D192" s="36"/>
      <c r="E192" s="36"/>
      <c r="F192" s="36">
        <f t="shared" si="46"/>
        <v>0</v>
      </c>
      <c r="G192" s="36"/>
      <c r="H192" s="136"/>
      <c r="I192" s="18">
        <f t="shared" si="40"/>
        <v>0</v>
      </c>
      <c r="J192" s="17"/>
      <c r="K192" s="17"/>
      <c r="L192" s="36">
        <f t="shared" si="41"/>
        <v>0</v>
      </c>
      <c r="M192" s="36">
        <f t="shared" si="47"/>
        <v>0</v>
      </c>
      <c r="N192" s="119"/>
    </row>
    <row r="193" spans="1:14" ht="63.75" x14ac:dyDescent="0.25">
      <c r="A193" s="31" t="s">
        <v>103</v>
      </c>
      <c r="B193" s="208">
        <v>3000000</v>
      </c>
      <c r="C193" s="208">
        <v>10135620</v>
      </c>
      <c r="D193" s="208">
        <v>10135620</v>
      </c>
      <c r="E193" s="208">
        <v>1000000</v>
      </c>
      <c r="F193" s="17">
        <f t="shared" si="46"/>
        <v>0</v>
      </c>
      <c r="G193" s="17"/>
      <c r="H193" s="18"/>
      <c r="I193" s="18">
        <f t="shared" si="40"/>
        <v>0</v>
      </c>
      <c r="J193" s="17"/>
      <c r="K193" s="17"/>
      <c r="L193" s="17">
        <f t="shared" si="41"/>
        <v>0</v>
      </c>
      <c r="M193" s="17">
        <f t="shared" si="47"/>
        <v>10135620</v>
      </c>
      <c r="N193" s="161"/>
    </row>
    <row r="194" spans="1:14" ht="63.75" x14ac:dyDescent="0.25">
      <c r="A194" s="31" t="s">
        <v>104</v>
      </c>
      <c r="B194" s="180"/>
      <c r="C194" s="208"/>
      <c r="D194" s="208"/>
      <c r="E194" s="208"/>
      <c r="F194" s="17">
        <f t="shared" si="46"/>
        <v>0</v>
      </c>
      <c r="G194" s="17"/>
      <c r="H194" s="18"/>
      <c r="I194" s="18">
        <f t="shared" si="40"/>
        <v>0</v>
      </c>
      <c r="J194" s="17"/>
      <c r="K194" s="17"/>
      <c r="L194" s="36">
        <f t="shared" si="41"/>
        <v>0</v>
      </c>
      <c r="M194" s="36">
        <f t="shared" si="47"/>
        <v>0</v>
      </c>
      <c r="N194" s="161"/>
    </row>
    <row r="195" spans="1:14" ht="15" x14ac:dyDescent="0.25">
      <c r="A195" s="34"/>
      <c r="B195" s="180"/>
      <c r="C195" s="208"/>
      <c r="D195" s="208"/>
      <c r="E195" s="208"/>
      <c r="F195" s="17">
        <f t="shared" si="46"/>
        <v>0</v>
      </c>
      <c r="G195" s="17"/>
      <c r="H195" s="18"/>
      <c r="I195" s="18">
        <f t="shared" si="40"/>
        <v>0</v>
      </c>
      <c r="J195" s="17"/>
      <c r="K195" s="17"/>
      <c r="L195" s="36">
        <f t="shared" si="41"/>
        <v>0</v>
      </c>
      <c r="M195" s="36">
        <f t="shared" si="47"/>
        <v>0</v>
      </c>
      <c r="N195" s="161"/>
    </row>
    <row r="196" spans="1:14" ht="25.5" x14ac:dyDescent="0.25">
      <c r="A196" s="34" t="s">
        <v>45</v>
      </c>
      <c r="B196" s="187"/>
      <c r="C196" s="224">
        <v>10135620</v>
      </c>
      <c r="D196" s="224">
        <v>10135620</v>
      </c>
      <c r="E196" s="40">
        <v>1000000</v>
      </c>
      <c r="F196" s="40">
        <f t="shared" si="46"/>
        <v>0</v>
      </c>
      <c r="G196" s="40"/>
      <c r="H196" s="18"/>
      <c r="I196" s="18">
        <f t="shared" si="40"/>
        <v>0</v>
      </c>
      <c r="J196" s="40"/>
      <c r="K196" s="40"/>
      <c r="L196" s="40">
        <f t="shared" si="41"/>
        <v>0</v>
      </c>
      <c r="M196" s="40">
        <f t="shared" si="47"/>
        <v>10135620</v>
      </c>
      <c r="N196" s="122"/>
    </row>
    <row r="197" spans="1:14" ht="63.75" x14ac:dyDescent="0.25">
      <c r="A197" s="31" t="s">
        <v>103</v>
      </c>
      <c r="B197" s="180"/>
      <c r="C197" s="208">
        <v>10135620</v>
      </c>
      <c r="D197" s="208">
        <v>10135620</v>
      </c>
      <c r="E197" s="208">
        <v>1000000</v>
      </c>
      <c r="F197" s="17">
        <f t="shared" si="46"/>
        <v>0</v>
      </c>
      <c r="G197" s="17"/>
      <c r="H197" s="18"/>
      <c r="I197" s="18">
        <f t="shared" si="40"/>
        <v>0</v>
      </c>
      <c r="J197" s="17"/>
      <c r="K197" s="17"/>
      <c r="L197" s="40">
        <f t="shared" si="41"/>
        <v>0</v>
      </c>
      <c r="M197" s="40">
        <f t="shared" si="47"/>
        <v>10135620</v>
      </c>
      <c r="N197" s="161"/>
    </row>
    <row r="198" spans="1:14" ht="15" hidden="1" x14ac:dyDescent="0.25">
      <c r="A198" s="34"/>
      <c r="B198" s="180"/>
      <c r="C198" s="180"/>
      <c r="D198" s="208"/>
      <c r="E198" s="180"/>
      <c r="F198" s="17" t="e">
        <f t="shared" si="46"/>
        <v>#DIV/0!</v>
      </c>
      <c r="G198" s="17"/>
      <c r="H198" s="18" t="e">
        <f t="shared" ref="H198:H209" si="48">E198/D198</f>
        <v>#DIV/0!</v>
      </c>
      <c r="I198" s="18">
        <f t="shared" si="40"/>
        <v>0</v>
      </c>
      <c r="J198" s="17"/>
      <c r="K198" s="17"/>
      <c r="L198" s="40" t="e">
        <f t="shared" si="41"/>
        <v>#DIV/0!</v>
      </c>
      <c r="M198" s="40" t="e">
        <f t="shared" si="47"/>
        <v>#DIV/0!</v>
      </c>
      <c r="N198" s="161"/>
    </row>
    <row r="199" spans="1:14" ht="15" hidden="1" x14ac:dyDescent="0.25">
      <c r="A199" s="34"/>
      <c r="B199" s="180"/>
      <c r="C199" s="180"/>
      <c r="D199" s="208"/>
      <c r="E199" s="180"/>
      <c r="F199" s="17" t="e">
        <f t="shared" si="46"/>
        <v>#DIV/0!</v>
      </c>
      <c r="G199" s="17"/>
      <c r="H199" s="18" t="e">
        <f t="shared" si="48"/>
        <v>#DIV/0!</v>
      </c>
      <c r="I199" s="18">
        <f t="shared" si="40"/>
        <v>0</v>
      </c>
      <c r="J199" s="17"/>
      <c r="K199" s="17"/>
      <c r="L199" s="40" t="e">
        <f t="shared" si="41"/>
        <v>#DIV/0!</v>
      </c>
      <c r="M199" s="40" t="e">
        <f t="shared" si="47"/>
        <v>#DIV/0!</v>
      </c>
      <c r="N199" s="161"/>
    </row>
    <row r="200" spans="1:14" ht="15" hidden="1" x14ac:dyDescent="0.25">
      <c r="A200" s="34"/>
      <c r="B200" s="180"/>
      <c r="C200" s="180"/>
      <c r="D200" s="208"/>
      <c r="E200" s="180"/>
      <c r="F200" s="17" t="e">
        <f t="shared" si="46"/>
        <v>#DIV/0!</v>
      </c>
      <c r="G200" s="17"/>
      <c r="H200" s="18" t="e">
        <f t="shared" si="48"/>
        <v>#DIV/0!</v>
      </c>
      <c r="I200" s="18">
        <f t="shared" si="40"/>
        <v>0</v>
      </c>
      <c r="J200" s="17"/>
      <c r="K200" s="17"/>
      <c r="L200" s="40" t="e">
        <f t="shared" si="41"/>
        <v>#DIV/0!</v>
      </c>
      <c r="M200" s="40" t="e">
        <f t="shared" si="47"/>
        <v>#DIV/0!</v>
      </c>
      <c r="N200" s="161"/>
    </row>
    <row r="201" spans="1:14" ht="15" hidden="1" x14ac:dyDescent="0.25">
      <c r="A201" s="34"/>
      <c r="B201" s="180"/>
      <c r="C201" s="180"/>
      <c r="D201" s="208"/>
      <c r="E201" s="180"/>
      <c r="F201" s="17" t="e">
        <f t="shared" si="46"/>
        <v>#DIV/0!</v>
      </c>
      <c r="G201" s="17"/>
      <c r="H201" s="18" t="e">
        <f t="shared" si="48"/>
        <v>#DIV/0!</v>
      </c>
      <c r="I201" s="18">
        <f t="shared" si="40"/>
        <v>0</v>
      </c>
      <c r="J201" s="17"/>
      <c r="K201" s="17"/>
      <c r="L201" s="40" t="e">
        <f t="shared" si="41"/>
        <v>#DIV/0!</v>
      </c>
      <c r="M201" s="40" t="e">
        <f t="shared" si="47"/>
        <v>#DIV/0!</v>
      </c>
      <c r="N201" s="161"/>
    </row>
    <row r="202" spans="1:14" ht="15" hidden="1" x14ac:dyDescent="0.25">
      <c r="A202" s="34"/>
      <c r="B202" s="180"/>
      <c r="C202" s="180"/>
      <c r="D202" s="208"/>
      <c r="E202" s="180"/>
      <c r="F202" s="17" t="e">
        <f t="shared" si="46"/>
        <v>#DIV/0!</v>
      </c>
      <c r="G202" s="17"/>
      <c r="H202" s="18" t="e">
        <f t="shared" si="48"/>
        <v>#DIV/0!</v>
      </c>
      <c r="I202" s="18">
        <f t="shared" si="40"/>
        <v>0</v>
      </c>
      <c r="J202" s="17"/>
      <c r="K202" s="17"/>
      <c r="L202" s="40" t="e">
        <f t="shared" si="41"/>
        <v>#DIV/0!</v>
      </c>
      <c r="M202" s="40" t="e">
        <f t="shared" si="47"/>
        <v>#DIV/0!</v>
      </c>
      <c r="N202" s="161"/>
    </row>
    <row r="203" spans="1:14" ht="15" hidden="1" x14ac:dyDescent="0.25">
      <c r="A203" s="34"/>
      <c r="B203" s="180"/>
      <c r="C203" s="180"/>
      <c r="D203" s="208"/>
      <c r="E203" s="180"/>
      <c r="F203" s="17" t="e">
        <f t="shared" si="46"/>
        <v>#DIV/0!</v>
      </c>
      <c r="G203" s="17"/>
      <c r="H203" s="18" t="e">
        <f t="shared" si="48"/>
        <v>#DIV/0!</v>
      </c>
      <c r="I203" s="18">
        <f t="shared" si="40"/>
        <v>0</v>
      </c>
      <c r="J203" s="17"/>
      <c r="K203" s="17"/>
      <c r="L203" s="40" t="e">
        <f t="shared" si="41"/>
        <v>#DIV/0!</v>
      </c>
      <c r="M203" s="40" t="e">
        <f t="shared" si="47"/>
        <v>#DIV/0!</v>
      </c>
      <c r="N203" s="161"/>
    </row>
    <row r="204" spans="1:14" ht="15" hidden="1" x14ac:dyDescent="0.25">
      <c r="A204" s="34"/>
      <c r="B204" s="180"/>
      <c r="C204" s="180"/>
      <c r="D204" s="208"/>
      <c r="E204" s="180"/>
      <c r="F204" s="17" t="e">
        <f t="shared" si="46"/>
        <v>#DIV/0!</v>
      </c>
      <c r="G204" s="17"/>
      <c r="H204" s="18" t="e">
        <f t="shared" si="48"/>
        <v>#DIV/0!</v>
      </c>
      <c r="I204" s="18">
        <f t="shared" si="40"/>
        <v>0</v>
      </c>
      <c r="J204" s="17"/>
      <c r="K204" s="17"/>
      <c r="L204" s="40" t="e">
        <f t="shared" si="41"/>
        <v>#DIV/0!</v>
      </c>
      <c r="M204" s="40" t="e">
        <f t="shared" si="47"/>
        <v>#DIV/0!</v>
      </c>
      <c r="N204" s="161"/>
    </row>
    <row r="205" spans="1:14" ht="15" hidden="1" x14ac:dyDescent="0.25">
      <c r="A205" s="34"/>
      <c r="B205" s="180"/>
      <c r="C205" s="180"/>
      <c r="D205" s="208"/>
      <c r="E205" s="180"/>
      <c r="F205" s="17" t="e">
        <f t="shared" si="46"/>
        <v>#DIV/0!</v>
      </c>
      <c r="G205" s="17"/>
      <c r="H205" s="18" t="e">
        <f t="shared" si="48"/>
        <v>#DIV/0!</v>
      </c>
      <c r="I205" s="18">
        <f t="shared" ref="I205:I236" si="49">J205+K205</f>
        <v>0</v>
      </c>
      <c r="J205" s="17"/>
      <c r="K205" s="17"/>
      <c r="L205" s="40" t="e">
        <f t="shared" ref="L205:L236" si="50">I205+F205</f>
        <v>#DIV/0!</v>
      </c>
      <c r="M205" s="40" t="e">
        <f t="shared" si="47"/>
        <v>#DIV/0!</v>
      </c>
      <c r="N205" s="161"/>
    </row>
    <row r="206" spans="1:14" ht="15" hidden="1" x14ac:dyDescent="0.25">
      <c r="A206" s="34"/>
      <c r="B206" s="180"/>
      <c r="C206" s="180"/>
      <c r="D206" s="208"/>
      <c r="E206" s="180"/>
      <c r="F206" s="17" t="e">
        <f t="shared" si="46"/>
        <v>#DIV/0!</v>
      </c>
      <c r="G206" s="17"/>
      <c r="H206" s="18" t="e">
        <f t="shared" si="48"/>
        <v>#DIV/0!</v>
      </c>
      <c r="I206" s="18">
        <f t="shared" si="49"/>
        <v>0</v>
      </c>
      <c r="J206" s="17"/>
      <c r="K206" s="17"/>
      <c r="L206" s="40" t="e">
        <f t="shared" si="50"/>
        <v>#DIV/0!</v>
      </c>
      <c r="M206" s="40" t="e">
        <f t="shared" si="47"/>
        <v>#DIV/0!</v>
      </c>
      <c r="N206" s="161"/>
    </row>
    <row r="207" spans="1:14" ht="15" hidden="1" x14ac:dyDescent="0.25">
      <c r="A207" s="34"/>
      <c r="B207" s="180"/>
      <c r="C207" s="180"/>
      <c r="D207" s="208"/>
      <c r="E207" s="180"/>
      <c r="F207" s="17" t="e">
        <f t="shared" si="46"/>
        <v>#DIV/0!</v>
      </c>
      <c r="G207" s="17"/>
      <c r="H207" s="18" t="e">
        <f t="shared" si="48"/>
        <v>#DIV/0!</v>
      </c>
      <c r="I207" s="18">
        <f t="shared" si="49"/>
        <v>0</v>
      </c>
      <c r="J207" s="17"/>
      <c r="K207" s="17"/>
      <c r="L207" s="40" t="e">
        <f t="shared" si="50"/>
        <v>#DIV/0!</v>
      </c>
      <c r="M207" s="40" t="e">
        <f t="shared" si="47"/>
        <v>#DIV/0!</v>
      </c>
      <c r="N207" s="161"/>
    </row>
    <row r="208" spans="1:14" ht="15" hidden="1" x14ac:dyDescent="0.25">
      <c r="A208" s="34"/>
      <c r="B208" s="180"/>
      <c r="C208" s="180"/>
      <c r="D208" s="208"/>
      <c r="E208" s="180"/>
      <c r="F208" s="17" t="e">
        <f t="shared" si="46"/>
        <v>#DIV/0!</v>
      </c>
      <c r="G208" s="17"/>
      <c r="H208" s="18" t="e">
        <f t="shared" si="48"/>
        <v>#DIV/0!</v>
      </c>
      <c r="I208" s="18">
        <f t="shared" si="49"/>
        <v>0</v>
      </c>
      <c r="J208" s="17"/>
      <c r="K208" s="17"/>
      <c r="L208" s="40" t="e">
        <f t="shared" si="50"/>
        <v>#DIV/0!</v>
      </c>
      <c r="M208" s="40" t="e">
        <f t="shared" si="47"/>
        <v>#DIV/0!</v>
      </c>
      <c r="N208" s="161"/>
    </row>
    <row r="209" spans="1:15" ht="15" hidden="1" x14ac:dyDescent="0.25">
      <c r="A209" s="34"/>
      <c r="B209" s="180"/>
      <c r="C209" s="180"/>
      <c r="D209" s="208"/>
      <c r="E209" s="180"/>
      <c r="F209" s="17" t="e">
        <f t="shared" si="46"/>
        <v>#DIV/0!</v>
      </c>
      <c r="G209" s="17"/>
      <c r="H209" s="18" t="e">
        <f t="shared" si="48"/>
        <v>#DIV/0!</v>
      </c>
      <c r="I209" s="18">
        <f t="shared" si="49"/>
        <v>0</v>
      </c>
      <c r="J209" s="17"/>
      <c r="K209" s="17"/>
      <c r="L209" s="40" t="e">
        <f t="shared" si="50"/>
        <v>#DIV/0!</v>
      </c>
      <c r="M209" s="40" t="e">
        <f t="shared" si="47"/>
        <v>#DIV/0!</v>
      </c>
      <c r="N209" s="161"/>
    </row>
    <row r="210" spans="1:15" ht="51" x14ac:dyDescent="0.25">
      <c r="A210" s="39" t="s">
        <v>105</v>
      </c>
      <c r="B210" s="46">
        <f>SUM(B212:B220)</f>
        <v>1007380.75</v>
      </c>
      <c r="C210" s="46">
        <f>SUM(C212:C220)</f>
        <v>11411835.5</v>
      </c>
      <c r="D210" s="46">
        <f>SUM(D212:D220)</f>
        <v>12161835.5</v>
      </c>
      <c r="E210" s="46">
        <f>SUM(E212:E220)</f>
        <v>5043343</v>
      </c>
      <c r="F210" s="46">
        <f>G210+H210</f>
        <v>4195842</v>
      </c>
      <c r="G210" s="46">
        <f>SUM(G212:G219)</f>
        <v>3986049.89</v>
      </c>
      <c r="H210" s="46">
        <f>SUM(H212:H220)</f>
        <v>209792.11</v>
      </c>
      <c r="I210" s="46">
        <f t="shared" si="49"/>
        <v>-3750471.8000000003</v>
      </c>
      <c r="J210" s="46">
        <f>SUM(J212:J219)</f>
        <v>-3562948.08</v>
      </c>
      <c r="K210" s="46">
        <f>SUM(K212:K219)</f>
        <v>-187523.72</v>
      </c>
      <c r="L210" s="46">
        <f t="shared" si="50"/>
        <v>445370.19999999972</v>
      </c>
      <c r="M210" s="46">
        <f t="shared" si="47"/>
        <v>12607205.699999999</v>
      </c>
      <c r="N210" s="121"/>
    </row>
    <row r="211" spans="1:15" ht="15" x14ac:dyDescent="0.25">
      <c r="A211" s="34" t="s">
        <v>184</v>
      </c>
      <c r="B211" s="208"/>
      <c r="C211" s="180"/>
      <c r="D211" s="12"/>
      <c r="E211" s="36"/>
      <c r="F211" s="17">
        <f t="shared" si="46"/>
        <v>0</v>
      </c>
      <c r="G211" s="17"/>
      <c r="H211" s="18"/>
      <c r="I211" s="18">
        <f t="shared" si="49"/>
        <v>0</v>
      </c>
      <c r="J211" s="18"/>
      <c r="K211" s="18"/>
      <c r="L211" s="36">
        <f t="shared" si="50"/>
        <v>0</v>
      </c>
      <c r="M211" s="36">
        <f t="shared" si="47"/>
        <v>0</v>
      </c>
      <c r="N211" s="119"/>
    </row>
    <row r="212" spans="1:15" ht="38.25" x14ac:dyDescent="0.25">
      <c r="A212" s="52" t="s">
        <v>263</v>
      </c>
      <c r="B212" s="208"/>
      <c r="C212" s="180"/>
      <c r="D212" s="209">
        <v>600000</v>
      </c>
      <c r="E212" s="208">
        <v>144000</v>
      </c>
      <c r="F212" s="17">
        <f t="shared" si="46"/>
        <v>0</v>
      </c>
      <c r="G212" s="17"/>
      <c r="H212" s="18"/>
      <c r="I212" s="18">
        <f t="shared" si="49"/>
        <v>0</v>
      </c>
      <c r="J212" s="17"/>
      <c r="K212" s="17"/>
      <c r="L212" s="36">
        <f t="shared" si="50"/>
        <v>0</v>
      </c>
      <c r="M212" s="36">
        <f t="shared" si="47"/>
        <v>600000</v>
      </c>
      <c r="N212" s="162"/>
    </row>
    <row r="213" spans="1:15" ht="39" customHeight="1" x14ac:dyDescent="0.25">
      <c r="A213" s="70" t="s">
        <v>258</v>
      </c>
      <c r="B213" s="208"/>
      <c r="C213" s="208">
        <v>100000</v>
      </c>
      <c r="D213" s="208"/>
      <c r="E213" s="208"/>
      <c r="F213" s="17">
        <f t="shared" si="46"/>
        <v>0</v>
      </c>
      <c r="G213" s="17"/>
      <c r="H213" s="18"/>
      <c r="I213" s="18">
        <f t="shared" si="49"/>
        <v>0</v>
      </c>
      <c r="J213" s="17"/>
      <c r="K213" s="17"/>
      <c r="L213" s="36">
        <f t="shared" si="50"/>
        <v>0</v>
      </c>
      <c r="M213" s="36">
        <f t="shared" si="47"/>
        <v>0</v>
      </c>
      <c r="N213" s="157"/>
    </row>
    <row r="214" spans="1:15" s="4" customFormat="1" ht="25.5" x14ac:dyDescent="0.25">
      <c r="A214" s="52" t="s">
        <v>203</v>
      </c>
      <c r="B214" s="208"/>
      <c r="C214" s="208">
        <v>4762441</v>
      </c>
      <c r="D214" s="208">
        <v>4762441</v>
      </c>
      <c r="E214" s="208">
        <v>4662363</v>
      </c>
      <c r="F214" s="17">
        <f t="shared" si="46"/>
        <v>0</v>
      </c>
      <c r="G214" s="17"/>
      <c r="H214" s="18"/>
      <c r="I214" s="18">
        <f t="shared" si="49"/>
        <v>0</v>
      </c>
      <c r="J214" s="17"/>
      <c r="K214" s="17"/>
      <c r="L214" s="36">
        <f t="shared" si="50"/>
        <v>0</v>
      </c>
      <c r="M214" s="36">
        <f t="shared" si="47"/>
        <v>4762441</v>
      </c>
      <c r="N214" s="161"/>
    </row>
    <row r="215" spans="1:15" s="4" customFormat="1" ht="15" x14ac:dyDescent="0.25">
      <c r="A215" s="52"/>
      <c r="B215" s="208"/>
      <c r="C215" s="180"/>
      <c r="D215" s="208"/>
      <c r="E215" s="208"/>
      <c r="F215" s="17">
        <f t="shared" si="46"/>
        <v>0</v>
      </c>
      <c r="G215" s="17"/>
      <c r="H215" s="18"/>
      <c r="I215" s="18">
        <f t="shared" si="49"/>
        <v>0</v>
      </c>
      <c r="J215" s="17"/>
      <c r="K215" s="17"/>
      <c r="L215" s="36">
        <f t="shared" si="50"/>
        <v>0</v>
      </c>
      <c r="M215" s="36">
        <f t="shared" si="47"/>
        <v>0</v>
      </c>
      <c r="N215" s="161"/>
    </row>
    <row r="216" spans="1:15" s="4" customFormat="1" ht="15" x14ac:dyDescent="0.25">
      <c r="A216" s="52" t="s">
        <v>216</v>
      </c>
      <c r="B216" s="208">
        <v>599260.75</v>
      </c>
      <c r="C216" s="180"/>
      <c r="D216" s="208"/>
      <c r="E216" s="208"/>
      <c r="F216" s="17">
        <f t="shared" si="46"/>
        <v>0</v>
      </c>
      <c r="G216" s="17"/>
      <c r="H216" s="231"/>
      <c r="I216" s="18">
        <f t="shared" si="49"/>
        <v>0</v>
      </c>
      <c r="J216" s="17"/>
      <c r="K216" s="17"/>
      <c r="L216" s="36">
        <f t="shared" si="50"/>
        <v>0</v>
      </c>
      <c r="M216" s="36">
        <f t="shared" si="47"/>
        <v>0</v>
      </c>
      <c r="N216" s="157"/>
    </row>
    <row r="217" spans="1:15" s="4" customFormat="1" ht="38.25" x14ac:dyDescent="0.25">
      <c r="A217" s="52" t="s">
        <v>202</v>
      </c>
      <c r="B217" s="208">
        <v>154120</v>
      </c>
      <c r="C217" s="208">
        <v>6520137.5</v>
      </c>
      <c r="D217" s="208">
        <v>6520137.5</v>
      </c>
      <c r="E217" s="208"/>
      <c r="F217" s="17">
        <f t="shared" si="46"/>
        <v>0</v>
      </c>
      <c r="G217" s="17"/>
      <c r="H217" s="18"/>
      <c r="I217" s="18">
        <f t="shared" si="49"/>
        <v>-3750471.8000000003</v>
      </c>
      <c r="J217" s="17">
        <v>-3562948.08</v>
      </c>
      <c r="K217" s="17">
        <v>-187523.72</v>
      </c>
      <c r="L217" s="36">
        <f t="shared" si="50"/>
        <v>-3750471.8000000003</v>
      </c>
      <c r="M217" s="36">
        <f t="shared" si="47"/>
        <v>2769665.6999999997</v>
      </c>
      <c r="N217" s="176" t="s">
        <v>267</v>
      </c>
    </row>
    <row r="218" spans="1:15" s="4" customFormat="1" ht="38.25" x14ac:dyDescent="0.25">
      <c r="A218" s="52" t="s">
        <v>217</v>
      </c>
      <c r="B218" s="208">
        <v>9000</v>
      </c>
      <c r="C218" s="180"/>
      <c r="D218" s="208"/>
      <c r="E218" s="208"/>
      <c r="F218" s="17">
        <f t="shared" si="46"/>
        <v>0</v>
      </c>
      <c r="G218" s="17"/>
      <c r="H218" s="18"/>
      <c r="I218" s="18">
        <f t="shared" si="49"/>
        <v>0</v>
      </c>
      <c r="J218" s="17"/>
      <c r="K218" s="17"/>
      <c r="L218" s="36">
        <f t="shared" si="50"/>
        <v>0</v>
      </c>
      <c r="M218" s="36">
        <f t="shared" si="47"/>
        <v>0</v>
      </c>
      <c r="N218" s="161"/>
    </row>
    <row r="219" spans="1:15" s="4" customFormat="1" ht="38.25" x14ac:dyDescent="0.25">
      <c r="A219" s="52" t="s">
        <v>265</v>
      </c>
      <c r="B219" s="208"/>
      <c r="C219" s="180"/>
      <c r="D219" s="208"/>
      <c r="E219" s="208"/>
      <c r="F219" s="17">
        <f t="shared" si="46"/>
        <v>4195842</v>
      </c>
      <c r="G219" s="17">
        <v>3986049.89</v>
      </c>
      <c r="H219" s="18">
        <v>209792.11</v>
      </c>
      <c r="I219" s="18">
        <f t="shared" si="49"/>
        <v>0</v>
      </c>
      <c r="J219" s="17"/>
      <c r="K219" s="17"/>
      <c r="L219" s="36">
        <f t="shared" si="50"/>
        <v>4195842</v>
      </c>
      <c r="M219" s="36">
        <f t="shared" si="47"/>
        <v>4195842</v>
      </c>
      <c r="N219" s="176" t="s">
        <v>285</v>
      </c>
      <c r="O219" s="249"/>
    </row>
    <row r="220" spans="1:15" s="4" customFormat="1" ht="40.5" customHeight="1" x14ac:dyDescent="0.25">
      <c r="A220" s="31" t="s">
        <v>232</v>
      </c>
      <c r="B220" s="208">
        <v>245000</v>
      </c>
      <c r="C220" s="208">
        <v>29257</v>
      </c>
      <c r="D220" s="208">
        <v>279257</v>
      </c>
      <c r="E220" s="208">
        <v>236980</v>
      </c>
      <c r="F220" s="17">
        <f t="shared" si="46"/>
        <v>0</v>
      </c>
      <c r="G220" s="17"/>
      <c r="H220" s="18"/>
      <c r="I220" s="18">
        <f t="shared" si="49"/>
        <v>0</v>
      </c>
      <c r="J220" s="17"/>
      <c r="K220" s="17"/>
      <c r="L220" s="36">
        <f t="shared" si="50"/>
        <v>0</v>
      </c>
      <c r="M220" s="36">
        <f t="shared" si="47"/>
        <v>279257</v>
      </c>
      <c r="N220" s="157"/>
    </row>
    <row r="221" spans="1:15" s="4" customFormat="1" ht="25.5" x14ac:dyDescent="0.25">
      <c r="A221" s="34" t="s">
        <v>45</v>
      </c>
      <c r="B221" s="36">
        <v>300000</v>
      </c>
      <c r="C221" s="36">
        <f>SUM(C222:C224)</f>
        <v>10908947.09</v>
      </c>
      <c r="D221" s="36">
        <f>SUM(D222:D225)</f>
        <v>10908947.09</v>
      </c>
      <c r="E221" s="36">
        <f>SUM(E222:E225)</f>
        <v>4662363</v>
      </c>
      <c r="F221" s="36">
        <f>G221+H221</f>
        <v>3986049.89</v>
      </c>
      <c r="G221" s="36">
        <f>SUM(G222:G225)</f>
        <v>3986049.89</v>
      </c>
      <c r="H221" s="36">
        <f>SUM(H222:H225)</f>
        <v>0</v>
      </c>
      <c r="I221" s="36">
        <f>J221+K221</f>
        <v>-3562948.08</v>
      </c>
      <c r="J221" s="36">
        <f>SUM(J222:J225)</f>
        <v>-3562948.08</v>
      </c>
      <c r="K221" s="36">
        <f>SUM(K222:K225)</f>
        <v>0</v>
      </c>
      <c r="L221" s="36">
        <f t="shared" si="50"/>
        <v>423101.81000000006</v>
      </c>
      <c r="M221" s="36">
        <f>D221+L221</f>
        <v>11332048.9</v>
      </c>
      <c r="N221" s="119"/>
    </row>
    <row r="222" spans="1:15" s="4" customFormat="1" ht="46.5" customHeight="1" x14ac:dyDescent="0.25">
      <c r="A222" s="31" t="s">
        <v>263</v>
      </c>
      <c r="B222" s="36"/>
      <c r="C222" s="36"/>
      <c r="D222" s="36"/>
      <c r="E222" s="36"/>
      <c r="F222" s="36">
        <f>G222+H222</f>
        <v>3986049.89</v>
      </c>
      <c r="G222" s="36">
        <v>3986049.89</v>
      </c>
      <c r="H222" s="36"/>
      <c r="I222" s="36">
        <f>J222+K222</f>
        <v>0</v>
      </c>
      <c r="J222" s="36"/>
      <c r="K222" s="36"/>
      <c r="L222" s="36">
        <f t="shared" si="50"/>
        <v>3986049.89</v>
      </c>
      <c r="M222" s="36">
        <f>D222+L222</f>
        <v>3986049.89</v>
      </c>
      <c r="N222" s="119"/>
    </row>
    <row r="223" spans="1:15" s="4" customFormat="1" ht="38.25" x14ac:dyDescent="0.25">
      <c r="A223" s="52" t="s">
        <v>202</v>
      </c>
      <c r="B223" s="208">
        <v>154120</v>
      </c>
      <c r="C223" s="208">
        <v>6194130.5</v>
      </c>
      <c r="D223" s="208">
        <v>6194130.5</v>
      </c>
      <c r="E223" s="208"/>
      <c r="F223" s="17">
        <f t="shared" si="46"/>
        <v>0</v>
      </c>
      <c r="G223" s="17"/>
      <c r="H223" s="18"/>
      <c r="I223" s="18">
        <f t="shared" si="49"/>
        <v>-3562948.08</v>
      </c>
      <c r="J223" s="17">
        <v>-3562948.08</v>
      </c>
      <c r="K223" s="17"/>
      <c r="L223" s="17">
        <f t="shared" si="50"/>
        <v>-3562948.08</v>
      </c>
      <c r="M223" s="17">
        <f t="shared" si="47"/>
        <v>2631182.42</v>
      </c>
      <c r="N223" s="161"/>
    </row>
    <row r="224" spans="1:15" s="4" customFormat="1" ht="25.5" x14ac:dyDescent="0.25">
      <c r="A224" s="52" t="s">
        <v>203</v>
      </c>
      <c r="B224" s="180"/>
      <c r="C224" s="208">
        <v>4714816.59</v>
      </c>
      <c r="D224" s="208">
        <v>4714816.59</v>
      </c>
      <c r="E224" s="208">
        <v>4662363</v>
      </c>
      <c r="F224" s="17">
        <f t="shared" si="46"/>
        <v>0</v>
      </c>
      <c r="G224" s="17"/>
      <c r="H224" s="18"/>
      <c r="I224" s="18">
        <f t="shared" si="49"/>
        <v>0</v>
      </c>
      <c r="J224" s="17"/>
      <c r="K224" s="17"/>
      <c r="L224" s="17">
        <f t="shared" si="50"/>
        <v>0</v>
      </c>
      <c r="M224" s="17">
        <f t="shared" si="47"/>
        <v>4714816.59</v>
      </c>
      <c r="N224" s="161"/>
    </row>
    <row r="225" spans="1:504" s="4" customFormat="1" ht="15" x14ac:dyDescent="0.25">
      <c r="A225" s="52"/>
      <c r="B225" s="180"/>
      <c r="C225" s="180"/>
      <c r="D225" s="208"/>
      <c r="E225" s="180"/>
      <c r="F225" s="17">
        <f t="shared" si="46"/>
        <v>0</v>
      </c>
      <c r="G225" s="17"/>
      <c r="H225" s="18"/>
      <c r="I225" s="18">
        <f t="shared" si="49"/>
        <v>0</v>
      </c>
      <c r="J225" s="17"/>
      <c r="K225" s="17"/>
      <c r="L225" s="17">
        <f t="shared" si="50"/>
        <v>0</v>
      </c>
      <c r="M225" s="17">
        <f t="shared" si="47"/>
        <v>0</v>
      </c>
      <c r="N225" s="161"/>
    </row>
    <row r="226" spans="1:504" s="4" customFormat="1" ht="38.25" x14ac:dyDescent="0.25">
      <c r="A226" s="31" t="s">
        <v>106</v>
      </c>
      <c r="B226" s="180"/>
      <c r="C226" s="180"/>
      <c r="D226" s="208"/>
      <c r="E226" s="180"/>
      <c r="F226" s="17">
        <f t="shared" ref="F226:F277" si="51">G226+H226</f>
        <v>0</v>
      </c>
      <c r="G226" s="17"/>
      <c r="H226" s="18"/>
      <c r="I226" s="18">
        <f t="shared" si="49"/>
        <v>0</v>
      </c>
      <c r="J226" s="17"/>
      <c r="K226" s="17"/>
      <c r="L226" s="17">
        <f t="shared" si="50"/>
        <v>0</v>
      </c>
      <c r="M226" s="17">
        <f t="shared" ref="M226:M277" si="52">D226+L226</f>
        <v>0</v>
      </c>
      <c r="N226" s="161"/>
    </row>
    <row r="227" spans="1:504" s="4" customFormat="1" ht="25.5" x14ac:dyDescent="0.25">
      <c r="A227" s="34" t="s">
        <v>45</v>
      </c>
      <c r="B227" s="180"/>
      <c r="C227" s="180"/>
      <c r="D227" s="208"/>
      <c r="E227" s="180"/>
      <c r="F227" s="17">
        <f t="shared" si="51"/>
        <v>0</v>
      </c>
      <c r="G227" s="17"/>
      <c r="H227" s="18"/>
      <c r="I227" s="18">
        <f t="shared" si="49"/>
        <v>0</v>
      </c>
      <c r="J227" s="17"/>
      <c r="K227" s="17"/>
      <c r="L227" s="17">
        <f t="shared" si="50"/>
        <v>0</v>
      </c>
      <c r="M227" s="17">
        <f t="shared" si="52"/>
        <v>0</v>
      </c>
      <c r="N227" s="161"/>
    </row>
    <row r="228" spans="1:504" s="4" customFormat="1" ht="51" x14ac:dyDescent="0.25">
      <c r="A228" s="31" t="s">
        <v>107</v>
      </c>
      <c r="B228" s="180"/>
      <c r="C228" s="180"/>
      <c r="D228" s="208"/>
      <c r="E228" s="180"/>
      <c r="F228" s="17">
        <f t="shared" si="51"/>
        <v>0</v>
      </c>
      <c r="G228" s="17"/>
      <c r="H228" s="18"/>
      <c r="I228" s="18">
        <f t="shared" si="49"/>
        <v>0</v>
      </c>
      <c r="J228" s="17"/>
      <c r="K228" s="17"/>
      <c r="L228" s="17">
        <f t="shared" si="50"/>
        <v>0</v>
      </c>
      <c r="M228" s="17">
        <f t="shared" si="52"/>
        <v>0</v>
      </c>
      <c r="N228" s="161"/>
    </row>
    <row r="229" spans="1:504" s="4" customFormat="1" ht="25.5" x14ac:dyDescent="0.25">
      <c r="A229" s="34" t="s">
        <v>45</v>
      </c>
      <c r="B229" s="180"/>
      <c r="C229" s="180"/>
      <c r="D229" s="208"/>
      <c r="E229" s="180"/>
      <c r="F229" s="17">
        <f t="shared" si="51"/>
        <v>0</v>
      </c>
      <c r="G229" s="17"/>
      <c r="H229" s="18"/>
      <c r="I229" s="18">
        <f t="shared" si="49"/>
        <v>0</v>
      </c>
      <c r="J229" s="17"/>
      <c r="K229" s="17"/>
      <c r="L229" s="17">
        <f t="shared" si="50"/>
        <v>0</v>
      </c>
      <c r="M229" s="17">
        <f t="shared" si="52"/>
        <v>0</v>
      </c>
      <c r="N229" s="161"/>
    </row>
    <row r="230" spans="1:504" s="4" customFormat="1" ht="63.75" customHeight="1" x14ac:dyDescent="0.25">
      <c r="A230" s="31" t="s">
        <v>108</v>
      </c>
      <c r="B230" s="180"/>
      <c r="C230" s="180"/>
      <c r="D230" s="208"/>
      <c r="E230" s="180"/>
      <c r="F230" s="17">
        <f t="shared" si="51"/>
        <v>0</v>
      </c>
      <c r="G230" s="17"/>
      <c r="H230" s="18"/>
      <c r="I230" s="18">
        <f t="shared" si="49"/>
        <v>0</v>
      </c>
      <c r="J230" s="17"/>
      <c r="K230" s="17"/>
      <c r="L230" s="17">
        <f t="shared" si="50"/>
        <v>0</v>
      </c>
      <c r="M230" s="17">
        <f t="shared" si="52"/>
        <v>0</v>
      </c>
      <c r="N230" s="161"/>
    </row>
    <row r="231" spans="1:504" s="4" customFormat="1" ht="25.5" x14ac:dyDescent="0.25">
      <c r="A231" s="34" t="s">
        <v>45</v>
      </c>
      <c r="B231" s="208"/>
      <c r="C231" s="180"/>
      <c r="D231" s="208"/>
      <c r="E231" s="180"/>
      <c r="F231" s="17">
        <f t="shared" si="51"/>
        <v>0</v>
      </c>
      <c r="G231" s="17"/>
      <c r="H231" s="18"/>
      <c r="I231" s="18">
        <f t="shared" si="49"/>
        <v>0</v>
      </c>
      <c r="J231" s="17"/>
      <c r="K231" s="17"/>
      <c r="L231" s="17">
        <f t="shared" si="50"/>
        <v>0</v>
      </c>
      <c r="M231" s="17">
        <f t="shared" si="52"/>
        <v>0</v>
      </c>
      <c r="N231" s="161"/>
      <c r="O231" s="41"/>
      <c r="P231" s="41"/>
      <c r="Q231" s="41"/>
    </row>
    <row r="232" spans="1:504" ht="25.5" x14ac:dyDescent="0.25">
      <c r="A232" s="31" t="s">
        <v>109</v>
      </c>
      <c r="B232" s="209">
        <v>701000</v>
      </c>
      <c r="C232" s="209">
        <v>759000</v>
      </c>
      <c r="D232" s="209">
        <v>759000</v>
      </c>
      <c r="E232" s="209">
        <v>379500</v>
      </c>
      <c r="F232" s="35">
        <f t="shared" si="51"/>
        <v>0</v>
      </c>
      <c r="G232" s="35"/>
      <c r="H232" s="18"/>
      <c r="I232" s="18">
        <f t="shared" si="49"/>
        <v>0</v>
      </c>
      <c r="J232" s="35"/>
      <c r="K232" s="35"/>
      <c r="L232" s="35">
        <f t="shared" si="50"/>
        <v>0</v>
      </c>
      <c r="M232" s="35">
        <f t="shared" si="52"/>
        <v>759000</v>
      </c>
      <c r="N232" s="161"/>
      <c r="O232" s="41"/>
      <c r="P232" s="41"/>
      <c r="Q232" s="41"/>
    </row>
    <row r="233" spans="1:504" ht="25.5" x14ac:dyDescent="0.25">
      <c r="A233" s="34" t="s">
        <v>45</v>
      </c>
      <c r="B233" s="209">
        <v>701000</v>
      </c>
      <c r="C233" s="209">
        <v>759000</v>
      </c>
      <c r="D233" s="209">
        <v>759000</v>
      </c>
      <c r="E233" s="222">
        <v>379500</v>
      </c>
      <c r="F233" s="35">
        <f t="shared" si="51"/>
        <v>0</v>
      </c>
      <c r="G233" s="35"/>
      <c r="H233" s="18"/>
      <c r="I233" s="18">
        <f t="shared" si="49"/>
        <v>0</v>
      </c>
      <c r="J233" s="35"/>
      <c r="K233" s="35"/>
      <c r="L233" s="35">
        <f t="shared" si="50"/>
        <v>0</v>
      </c>
      <c r="M233" s="35">
        <f t="shared" si="52"/>
        <v>759000</v>
      </c>
      <c r="N233" s="161"/>
      <c r="O233" s="41"/>
      <c r="P233" s="41"/>
      <c r="Q233" s="41"/>
    </row>
    <row r="234" spans="1:504" s="41" customFormat="1" ht="15" x14ac:dyDescent="0.25">
      <c r="A234" s="31" t="s">
        <v>110</v>
      </c>
      <c r="B234" s="208"/>
      <c r="C234" s="180"/>
      <c r="D234" s="208"/>
      <c r="E234" s="208"/>
      <c r="F234" s="17">
        <f t="shared" si="51"/>
        <v>0</v>
      </c>
      <c r="G234" s="17"/>
      <c r="H234" s="18"/>
      <c r="I234" s="18">
        <f t="shared" si="49"/>
        <v>0</v>
      </c>
      <c r="J234" s="17"/>
      <c r="K234" s="17"/>
      <c r="L234" s="17">
        <f t="shared" si="50"/>
        <v>0</v>
      </c>
      <c r="M234" s="17">
        <f t="shared" si="52"/>
        <v>0</v>
      </c>
      <c r="N234" s="161"/>
    </row>
    <row r="235" spans="1:504" s="41" customFormat="1" ht="25.5" x14ac:dyDescent="0.25">
      <c r="A235" s="34" t="s">
        <v>45</v>
      </c>
      <c r="B235" s="208"/>
      <c r="C235" s="180"/>
      <c r="D235" s="208"/>
      <c r="E235" s="208"/>
      <c r="F235" s="17">
        <f t="shared" si="51"/>
        <v>0</v>
      </c>
      <c r="G235" s="17"/>
      <c r="H235" s="18"/>
      <c r="I235" s="18">
        <f t="shared" si="49"/>
        <v>0</v>
      </c>
      <c r="J235" s="17"/>
      <c r="K235" s="17"/>
      <c r="L235" s="17">
        <f t="shared" si="50"/>
        <v>0</v>
      </c>
      <c r="M235" s="17">
        <f t="shared" si="52"/>
        <v>0</v>
      </c>
      <c r="N235" s="161"/>
    </row>
    <row r="236" spans="1:504" s="41" customFormat="1" ht="63.75" x14ac:dyDescent="0.25">
      <c r="A236" s="31" t="s">
        <v>111</v>
      </c>
      <c r="B236" s="208"/>
      <c r="C236" s="180"/>
      <c r="D236" s="208"/>
      <c r="E236" s="208"/>
      <c r="F236" s="17">
        <f t="shared" si="51"/>
        <v>0</v>
      </c>
      <c r="G236" s="17"/>
      <c r="H236" s="18"/>
      <c r="I236" s="18">
        <f t="shared" si="49"/>
        <v>0</v>
      </c>
      <c r="J236" s="17"/>
      <c r="K236" s="17"/>
      <c r="L236" s="17">
        <f t="shared" si="50"/>
        <v>0</v>
      </c>
      <c r="M236" s="17">
        <f t="shared" si="52"/>
        <v>0</v>
      </c>
      <c r="N236" s="161"/>
    </row>
    <row r="237" spans="1:504" s="41" customFormat="1" ht="51" x14ac:dyDescent="0.25">
      <c r="A237" s="31" t="s">
        <v>112</v>
      </c>
      <c r="B237" s="208"/>
      <c r="C237" s="180"/>
      <c r="D237" s="208"/>
      <c r="E237" s="208"/>
      <c r="F237" s="17">
        <f t="shared" si="51"/>
        <v>0</v>
      </c>
      <c r="G237" s="17"/>
      <c r="H237" s="18"/>
      <c r="I237" s="18">
        <f t="shared" ref="I237:I308" si="53">J237+K237</f>
        <v>0</v>
      </c>
      <c r="J237" s="17"/>
      <c r="K237" s="17"/>
      <c r="L237" s="17">
        <f t="shared" ref="L237:L308" si="54">I237+F237</f>
        <v>0</v>
      </c>
      <c r="M237" s="17">
        <f t="shared" si="52"/>
        <v>0</v>
      </c>
      <c r="N237" s="161"/>
    </row>
    <row r="238" spans="1:504" s="41" customFormat="1" ht="15" x14ac:dyDescent="0.25">
      <c r="A238" s="31" t="s">
        <v>113</v>
      </c>
      <c r="B238" s="209">
        <v>1111260</v>
      </c>
      <c r="C238" s="209">
        <v>1110647</v>
      </c>
      <c r="D238" s="209">
        <v>1110647</v>
      </c>
      <c r="E238" s="209">
        <v>572574.44999999995</v>
      </c>
      <c r="F238" s="35">
        <f t="shared" si="51"/>
        <v>0</v>
      </c>
      <c r="G238" s="35"/>
      <c r="H238" s="18"/>
      <c r="I238" s="18">
        <f t="shared" si="53"/>
        <v>0</v>
      </c>
      <c r="J238" s="35"/>
      <c r="K238" s="35"/>
      <c r="L238" s="35">
        <f t="shared" si="54"/>
        <v>0</v>
      </c>
      <c r="M238" s="35">
        <f t="shared" si="52"/>
        <v>1110647</v>
      </c>
      <c r="N238" s="161"/>
    </row>
    <row r="239" spans="1:504" s="41" customFormat="1" ht="27.6" customHeight="1" x14ac:dyDescent="0.25">
      <c r="A239" s="34" t="s">
        <v>45</v>
      </c>
      <c r="B239" s="209">
        <v>1111060</v>
      </c>
      <c r="C239" s="209">
        <v>1110647</v>
      </c>
      <c r="D239" s="209">
        <v>1110647</v>
      </c>
      <c r="E239" s="209">
        <v>572574.44999999995</v>
      </c>
      <c r="F239" s="35">
        <f t="shared" si="51"/>
        <v>0</v>
      </c>
      <c r="G239" s="35"/>
      <c r="H239" s="18"/>
      <c r="I239" s="18">
        <f t="shared" si="53"/>
        <v>0</v>
      </c>
      <c r="J239" s="35"/>
      <c r="K239" s="35"/>
      <c r="L239" s="35">
        <f t="shared" si="54"/>
        <v>0</v>
      </c>
      <c r="M239" s="35">
        <f t="shared" si="52"/>
        <v>1110647</v>
      </c>
      <c r="N239" s="161"/>
    </row>
    <row r="240" spans="1:504" s="42" customFormat="1" ht="31.5" customHeight="1" x14ac:dyDescent="0.25">
      <c r="A240" s="31" t="s">
        <v>114</v>
      </c>
      <c r="B240" s="209"/>
      <c r="C240" s="185"/>
      <c r="D240" s="209"/>
      <c r="E240" s="185"/>
      <c r="F240" s="35">
        <f t="shared" si="51"/>
        <v>0</v>
      </c>
      <c r="G240" s="35"/>
      <c r="H240" s="18"/>
      <c r="I240" s="18">
        <f t="shared" si="53"/>
        <v>0</v>
      </c>
      <c r="J240" s="35"/>
      <c r="K240" s="35"/>
      <c r="L240" s="35">
        <f t="shared" si="54"/>
        <v>0</v>
      </c>
      <c r="M240" s="35">
        <f t="shared" si="52"/>
        <v>0</v>
      </c>
      <c r="N240" s="16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  <c r="AK240" s="41"/>
      <c r="AL240" s="41"/>
      <c r="AM240" s="41"/>
      <c r="AN240" s="41"/>
      <c r="AO240" s="41"/>
      <c r="AP240" s="41"/>
      <c r="AQ240" s="41"/>
      <c r="AR240" s="41"/>
      <c r="AS240" s="41"/>
      <c r="AT240" s="41"/>
      <c r="AU240" s="41"/>
      <c r="AV240" s="41"/>
      <c r="AW240" s="41"/>
      <c r="AX240" s="41"/>
      <c r="AY240" s="41"/>
      <c r="AZ240" s="41"/>
      <c r="BA240" s="41"/>
      <c r="BB240" s="41"/>
      <c r="BC240" s="41"/>
      <c r="BD240" s="41"/>
      <c r="BE240" s="41"/>
      <c r="BF240" s="41"/>
      <c r="BG240" s="41"/>
      <c r="BH240" s="41"/>
      <c r="BI240" s="41"/>
      <c r="BJ240" s="41"/>
      <c r="BK240" s="41"/>
      <c r="BL240" s="41"/>
      <c r="BM240" s="41"/>
      <c r="BN240" s="41"/>
      <c r="BO240" s="41"/>
      <c r="BP240" s="41"/>
      <c r="BQ240" s="41"/>
      <c r="BR240" s="41"/>
      <c r="BS240" s="41"/>
      <c r="BT240" s="41"/>
      <c r="BU240" s="41"/>
      <c r="BV240" s="41"/>
      <c r="BW240" s="41"/>
      <c r="BX240" s="41"/>
      <c r="BY240" s="41"/>
      <c r="BZ240" s="41"/>
      <c r="CA240" s="41"/>
      <c r="CB240" s="41"/>
      <c r="CC240" s="41"/>
      <c r="CD240" s="41"/>
      <c r="CE240" s="41"/>
      <c r="CF240" s="41"/>
      <c r="CG240" s="41"/>
      <c r="CH240" s="41"/>
      <c r="CI240" s="41"/>
      <c r="CJ240" s="41"/>
      <c r="CK240" s="41"/>
      <c r="CL240" s="41"/>
      <c r="CM240" s="41"/>
      <c r="CN240" s="41"/>
      <c r="CO240" s="41"/>
      <c r="CP240" s="41"/>
      <c r="CQ240" s="41"/>
      <c r="CR240" s="41"/>
      <c r="CS240" s="41"/>
      <c r="CT240" s="41"/>
      <c r="CU240" s="41"/>
      <c r="CV240" s="41"/>
      <c r="CW240" s="41"/>
      <c r="CX240" s="41"/>
      <c r="CY240" s="41"/>
      <c r="CZ240" s="41"/>
      <c r="DA240" s="41"/>
      <c r="DB240" s="41"/>
      <c r="DC240" s="41"/>
      <c r="DD240" s="41"/>
      <c r="DE240" s="41"/>
      <c r="DF240" s="41"/>
      <c r="DG240" s="41"/>
      <c r="DH240" s="41"/>
      <c r="DI240" s="41"/>
      <c r="DJ240" s="41"/>
      <c r="DK240" s="41"/>
      <c r="DL240" s="41"/>
      <c r="DM240" s="41"/>
      <c r="DN240" s="41"/>
      <c r="DO240" s="41"/>
      <c r="DP240" s="41"/>
      <c r="DQ240" s="41"/>
      <c r="DR240" s="41"/>
      <c r="DS240" s="41"/>
      <c r="DT240" s="41"/>
      <c r="DU240" s="41"/>
      <c r="DV240" s="41"/>
      <c r="DW240" s="41"/>
      <c r="DX240" s="41"/>
      <c r="DY240" s="41"/>
      <c r="DZ240" s="41"/>
      <c r="EA240" s="41"/>
      <c r="EB240" s="41"/>
      <c r="EC240" s="41"/>
      <c r="ED240" s="41"/>
      <c r="EE240" s="41"/>
      <c r="EF240" s="41"/>
      <c r="EG240" s="41"/>
      <c r="EH240" s="41"/>
      <c r="EI240" s="41"/>
      <c r="EJ240" s="41"/>
      <c r="EK240" s="41"/>
      <c r="EL240" s="41"/>
      <c r="EM240" s="41"/>
      <c r="EN240" s="41"/>
      <c r="EO240" s="41"/>
      <c r="EP240" s="41"/>
      <c r="EQ240" s="41"/>
      <c r="ER240" s="41"/>
      <c r="ES240" s="41"/>
      <c r="ET240" s="41"/>
      <c r="EU240" s="41"/>
      <c r="EV240" s="41"/>
      <c r="EW240" s="41"/>
      <c r="EX240" s="41"/>
      <c r="EY240" s="41"/>
      <c r="EZ240" s="41"/>
      <c r="FA240" s="41"/>
      <c r="FB240" s="41"/>
      <c r="FC240" s="41"/>
      <c r="FD240" s="41"/>
      <c r="FE240" s="41"/>
      <c r="FF240" s="41"/>
      <c r="FG240" s="41"/>
      <c r="FH240" s="41"/>
      <c r="FI240" s="41"/>
      <c r="FJ240" s="41"/>
      <c r="FK240" s="41"/>
      <c r="FL240" s="41"/>
      <c r="FM240" s="41"/>
      <c r="FN240" s="41"/>
      <c r="FO240" s="41"/>
      <c r="FP240" s="41"/>
      <c r="FQ240" s="41"/>
      <c r="FR240" s="41"/>
      <c r="FS240" s="41"/>
      <c r="FT240" s="41"/>
      <c r="FU240" s="41"/>
      <c r="FV240" s="41"/>
      <c r="FW240" s="41"/>
      <c r="FX240" s="41"/>
      <c r="FY240" s="41"/>
      <c r="FZ240" s="41"/>
      <c r="GA240" s="41"/>
      <c r="GB240" s="41"/>
      <c r="GC240" s="41"/>
      <c r="GD240" s="41"/>
      <c r="GE240" s="41"/>
      <c r="GF240" s="41"/>
      <c r="GG240" s="41"/>
      <c r="GH240" s="41"/>
      <c r="GI240" s="41"/>
      <c r="GJ240" s="41"/>
      <c r="GK240" s="41"/>
      <c r="GL240" s="41"/>
      <c r="GM240" s="41"/>
      <c r="GN240" s="41"/>
      <c r="GO240" s="41"/>
      <c r="GP240" s="41"/>
      <c r="GQ240" s="41"/>
      <c r="GR240" s="41"/>
      <c r="GS240" s="41"/>
      <c r="GT240" s="41"/>
      <c r="GU240" s="41"/>
      <c r="GV240" s="41"/>
      <c r="GW240" s="41"/>
      <c r="GX240" s="41"/>
      <c r="GY240" s="41"/>
      <c r="GZ240" s="41"/>
      <c r="HA240" s="41"/>
      <c r="HB240" s="41"/>
      <c r="HC240" s="41"/>
      <c r="HD240" s="41"/>
      <c r="HE240" s="41"/>
      <c r="HF240" s="41"/>
      <c r="HG240" s="41"/>
      <c r="HH240" s="41"/>
      <c r="HI240" s="41"/>
      <c r="HJ240" s="41"/>
      <c r="HK240" s="41"/>
      <c r="HL240" s="41"/>
      <c r="HM240" s="41"/>
      <c r="HN240" s="41"/>
      <c r="HO240" s="41"/>
      <c r="HP240" s="41"/>
      <c r="HQ240" s="41"/>
      <c r="HR240" s="41"/>
      <c r="HS240" s="41"/>
      <c r="HT240" s="41"/>
      <c r="HU240" s="41"/>
      <c r="HV240" s="41"/>
      <c r="HW240" s="41"/>
      <c r="HX240" s="41"/>
      <c r="HY240" s="41"/>
      <c r="HZ240" s="41"/>
      <c r="IA240" s="41"/>
      <c r="IB240" s="41"/>
      <c r="IC240" s="41"/>
      <c r="ID240" s="41"/>
      <c r="IE240" s="41"/>
      <c r="IF240" s="41"/>
      <c r="IG240" s="41"/>
      <c r="IH240" s="41"/>
      <c r="II240" s="41"/>
      <c r="IJ240" s="41"/>
      <c r="IK240" s="41"/>
      <c r="IL240" s="41"/>
      <c r="IM240" s="41"/>
      <c r="IN240" s="41"/>
      <c r="IO240" s="41"/>
      <c r="IP240" s="41"/>
      <c r="IQ240" s="41"/>
      <c r="IR240" s="41"/>
      <c r="IS240" s="41"/>
      <c r="IT240" s="41"/>
      <c r="IU240" s="41"/>
      <c r="IV240" s="41"/>
      <c r="IW240" s="41"/>
      <c r="IX240" s="41"/>
      <c r="IY240" s="41"/>
      <c r="IZ240" s="41"/>
      <c r="JA240" s="41"/>
      <c r="JB240" s="41"/>
      <c r="JC240" s="41"/>
      <c r="JD240" s="41"/>
      <c r="JE240" s="41"/>
      <c r="JF240" s="41"/>
      <c r="JG240" s="41"/>
      <c r="JH240" s="41"/>
      <c r="JI240" s="41"/>
      <c r="JJ240" s="41"/>
      <c r="JK240" s="41"/>
      <c r="JL240" s="41"/>
      <c r="JM240" s="41"/>
      <c r="JN240" s="41"/>
      <c r="JO240" s="41"/>
      <c r="JP240" s="41"/>
      <c r="JQ240" s="41"/>
      <c r="JR240" s="41"/>
      <c r="JS240" s="41"/>
      <c r="JT240" s="41"/>
      <c r="JU240" s="41"/>
      <c r="JV240" s="41"/>
      <c r="JW240" s="41"/>
      <c r="JX240" s="41"/>
      <c r="JY240" s="41"/>
      <c r="JZ240" s="41"/>
      <c r="KA240" s="41"/>
      <c r="KB240" s="41"/>
      <c r="KC240" s="41"/>
      <c r="KD240" s="41"/>
      <c r="KE240" s="41"/>
      <c r="KF240" s="41"/>
      <c r="KG240" s="41"/>
      <c r="KH240" s="41"/>
      <c r="KI240" s="41"/>
      <c r="KJ240" s="41"/>
      <c r="KK240" s="41"/>
      <c r="KL240" s="41"/>
      <c r="KM240" s="41"/>
      <c r="KN240" s="41"/>
      <c r="KO240" s="41"/>
      <c r="KP240" s="41"/>
      <c r="KQ240" s="41"/>
      <c r="KR240" s="41"/>
      <c r="KS240" s="41"/>
      <c r="KT240" s="41"/>
      <c r="KU240" s="41"/>
      <c r="KV240" s="41"/>
      <c r="KW240" s="41"/>
      <c r="KX240" s="41"/>
      <c r="KY240" s="41"/>
      <c r="KZ240" s="41"/>
      <c r="LA240" s="41"/>
      <c r="LB240" s="41"/>
      <c r="LC240" s="41"/>
      <c r="LD240" s="41"/>
      <c r="LE240" s="41"/>
      <c r="LF240" s="41"/>
      <c r="LG240" s="41"/>
      <c r="LH240" s="41"/>
      <c r="LI240" s="41"/>
      <c r="LJ240" s="41"/>
      <c r="LK240" s="41"/>
      <c r="LL240" s="41"/>
      <c r="LM240" s="41"/>
      <c r="LN240" s="41"/>
      <c r="LO240" s="41"/>
      <c r="LP240" s="41"/>
      <c r="LQ240" s="41"/>
      <c r="LR240" s="41"/>
      <c r="LS240" s="41"/>
      <c r="LT240" s="41"/>
      <c r="LU240" s="41"/>
      <c r="LV240" s="41"/>
      <c r="LW240" s="41"/>
      <c r="LX240" s="41"/>
      <c r="LY240" s="41"/>
      <c r="LZ240" s="41"/>
      <c r="MA240" s="41"/>
      <c r="MB240" s="41"/>
      <c r="MC240" s="41"/>
      <c r="MD240" s="41"/>
      <c r="ME240" s="41"/>
      <c r="MF240" s="41"/>
      <c r="MG240" s="41"/>
      <c r="MH240" s="41"/>
      <c r="MI240" s="41"/>
      <c r="MJ240" s="41"/>
      <c r="MK240" s="41"/>
      <c r="ML240" s="41"/>
      <c r="MM240" s="41"/>
      <c r="MN240" s="41"/>
      <c r="MO240" s="41"/>
      <c r="MP240" s="41"/>
      <c r="MQ240" s="41"/>
      <c r="MR240" s="41"/>
      <c r="MS240" s="41"/>
      <c r="MT240" s="41"/>
      <c r="MU240" s="41"/>
      <c r="MV240" s="41"/>
      <c r="MW240" s="41"/>
      <c r="MX240" s="41"/>
      <c r="MY240" s="41"/>
      <c r="MZ240" s="41"/>
      <c r="NA240" s="41"/>
      <c r="NB240" s="41"/>
      <c r="NC240" s="41"/>
      <c r="ND240" s="41"/>
      <c r="NE240" s="41"/>
      <c r="NF240" s="41"/>
      <c r="NG240" s="41"/>
      <c r="NH240" s="41"/>
      <c r="NI240" s="41"/>
      <c r="NJ240" s="41"/>
      <c r="NK240" s="41"/>
      <c r="NL240" s="41"/>
      <c r="NM240" s="41"/>
      <c r="NN240" s="41"/>
      <c r="NO240" s="41"/>
      <c r="NP240" s="41"/>
      <c r="NQ240" s="41"/>
      <c r="NR240" s="41"/>
      <c r="NS240" s="41"/>
      <c r="NT240" s="41"/>
      <c r="NU240" s="41"/>
      <c r="NV240" s="41"/>
      <c r="NW240" s="41"/>
      <c r="NX240" s="41"/>
      <c r="NY240" s="41"/>
      <c r="NZ240" s="41"/>
      <c r="OA240" s="41"/>
      <c r="OB240" s="41"/>
      <c r="OC240" s="41"/>
      <c r="OD240" s="41"/>
      <c r="OE240" s="41"/>
      <c r="OF240" s="41"/>
      <c r="OG240" s="41"/>
      <c r="OH240" s="41"/>
      <c r="OI240" s="41"/>
      <c r="OJ240" s="41"/>
      <c r="OK240" s="41"/>
      <c r="OL240" s="41"/>
      <c r="OM240" s="41"/>
      <c r="ON240" s="41"/>
      <c r="OO240" s="41"/>
      <c r="OP240" s="41"/>
      <c r="OQ240" s="41"/>
      <c r="OR240" s="41"/>
      <c r="OS240" s="41"/>
      <c r="OT240" s="41"/>
      <c r="OU240" s="41"/>
      <c r="OV240" s="41"/>
      <c r="OW240" s="41"/>
      <c r="OX240" s="41"/>
      <c r="OY240" s="41"/>
      <c r="OZ240" s="41"/>
      <c r="PA240" s="41"/>
      <c r="PB240" s="41"/>
      <c r="PC240" s="41"/>
      <c r="PD240" s="41"/>
      <c r="PE240" s="41"/>
      <c r="PF240" s="41"/>
      <c r="PG240" s="41"/>
      <c r="PH240" s="41"/>
      <c r="PI240" s="41"/>
      <c r="PJ240" s="41"/>
      <c r="PK240" s="41"/>
      <c r="PL240" s="41"/>
      <c r="PM240" s="41"/>
      <c r="PN240" s="41"/>
      <c r="PO240" s="41"/>
      <c r="PP240" s="41"/>
      <c r="PQ240" s="41"/>
      <c r="PR240" s="41"/>
      <c r="PS240" s="41"/>
      <c r="PT240" s="41"/>
      <c r="PU240" s="41"/>
      <c r="PV240" s="41"/>
      <c r="PW240" s="41"/>
      <c r="PX240" s="41"/>
      <c r="PY240" s="41"/>
      <c r="PZ240" s="41"/>
      <c r="QA240" s="41"/>
      <c r="QB240" s="41"/>
      <c r="QC240" s="41"/>
      <c r="QD240" s="41"/>
      <c r="QE240" s="41"/>
      <c r="QF240" s="41"/>
      <c r="QG240" s="41"/>
      <c r="QH240" s="41"/>
      <c r="QI240" s="41"/>
      <c r="QJ240" s="41"/>
      <c r="QK240" s="41"/>
      <c r="QL240" s="41"/>
      <c r="QM240" s="41"/>
      <c r="QN240" s="41"/>
      <c r="QO240" s="41"/>
      <c r="QP240" s="41"/>
      <c r="QQ240" s="41"/>
      <c r="QR240" s="41"/>
      <c r="QS240" s="41"/>
      <c r="QT240" s="41"/>
      <c r="QU240" s="41"/>
      <c r="QV240" s="41"/>
      <c r="QW240" s="41"/>
      <c r="QX240" s="41"/>
      <c r="QY240" s="41"/>
      <c r="QZ240" s="41"/>
      <c r="RA240" s="41"/>
      <c r="RB240" s="41"/>
      <c r="RC240" s="41"/>
      <c r="RD240" s="41"/>
      <c r="RE240" s="41"/>
      <c r="RF240" s="41"/>
      <c r="RG240" s="41"/>
      <c r="RH240" s="41"/>
      <c r="RI240" s="41"/>
      <c r="RJ240" s="41"/>
      <c r="RK240" s="41"/>
      <c r="RL240" s="41"/>
      <c r="RM240" s="41"/>
      <c r="RN240" s="41"/>
      <c r="RO240" s="41"/>
      <c r="RP240" s="41"/>
      <c r="RQ240" s="41"/>
      <c r="RR240" s="41"/>
      <c r="RS240" s="41"/>
      <c r="RT240" s="41"/>
      <c r="RU240" s="41"/>
      <c r="RV240" s="41"/>
      <c r="RW240" s="41"/>
      <c r="RX240" s="41"/>
      <c r="RY240" s="41"/>
      <c r="RZ240" s="41"/>
      <c r="SA240" s="41"/>
      <c r="SB240" s="41"/>
      <c r="SC240" s="41"/>
      <c r="SD240" s="41"/>
      <c r="SE240" s="41"/>
      <c r="SF240" s="41"/>
      <c r="SG240" s="41"/>
      <c r="SH240" s="41"/>
      <c r="SI240" s="41"/>
      <c r="SJ240" s="41"/>
    </row>
    <row r="241" spans="1:504" s="42" customFormat="1" ht="30" customHeight="1" x14ac:dyDescent="0.25">
      <c r="A241" s="34" t="s">
        <v>45</v>
      </c>
      <c r="B241" s="180"/>
      <c r="C241" s="180"/>
      <c r="D241" s="222"/>
      <c r="E241" s="189"/>
      <c r="F241" s="17">
        <f t="shared" si="51"/>
        <v>0</v>
      </c>
      <c r="G241" s="17"/>
      <c r="H241" s="18"/>
      <c r="I241" s="18">
        <f t="shared" si="53"/>
        <v>0</v>
      </c>
      <c r="J241" s="17"/>
      <c r="K241" s="17"/>
      <c r="L241" s="17">
        <f t="shared" si="54"/>
        <v>0</v>
      </c>
      <c r="M241" s="17">
        <f t="shared" si="52"/>
        <v>0</v>
      </c>
      <c r="N241" s="16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  <c r="AK241" s="41"/>
      <c r="AL241" s="41"/>
      <c r="AM241" s="41"/>
      <c r="AN241" s="41"/>
      <c r="AO241" s="41"/>
      <c r="AP241" s="41"/>
      <c r="AQ241" s="41"/>
      <c r="AR241" s="41"/>
      <c r="AS241" s="41"/>
      <c r="AT241" s="41"/>
      <c r="AU241" s="41"/>
      <c r="AV241" s="41"/>
      <c r="AW241" s="41"/>
      <c r="AX241" s="41"/>
      <c r="AY241" s="41"/>
      <c r="AZ241" s="41"/>
      <c r="BA241" s="41"/>
      <c r="BB241" s="41"/>
      <c r="BC241" s="41"/>
      <c r="BD241" s="41"/>
      <c r="BE241" s="41"/>
      <c r="BF241" s="41"/>
      <c r="BG241" s="41"/>
      <c r="BH241" s="41"/>
      <c r="BI241" s="41"/>
      <c r="BJ241" s="41"/>
      <c r="BK241" s="41"/>
      <c r="BL241" s="41"/>
      <c r="BM241" s="41"/>
      <c r="BN241" s="41"/>
      <c r="BO241" s="41"/>
      <c r="BP241" s="41"/>
      <c r="BQ241" s="41"/>
      <c r="BR241" s="41"/>
      <c r="BS241" s="41"/>
      <c r="BT241" s="41"/>
      <c r="BU241" s="41"/>
      <c r="BV241" s="41"/>
      <c r="BW241" s="41"/>
      <c r="BX241" s="41"/>
      <c r="BY241" s="41"/>
      <c r="BZ241" s="41"/>
      <c r="CA241" s="41"/>
      <c r="CB241" s="41"/>
      <c r="CC241" s="41"/>
      <c r="CD241" s="41"/>
      <c r="CE241" s="41"/>
      <c r="CF241" s="41"/>
      <c r="CG241" s="41"/>
      <c r="CH241" s="41"/>
      <c r="CI241" s="41"/>
      <c r="CJ241" s="41"/>
      <c r="CK241" s="41"/>
      <c r="CL241" s="41"/>
      <c r="CM241" s="41"/>
      <c r="CN241" s="41"/>
      <c r="CO241" s="41"/>
      <c r="CP241" s="41"/>
      <c r="CQ241" s="41"/>
      <c r="CR241" s="41"/>
      <c r="CS241" s="41"/>
      <c r="CT241" s="41"/>
      <c r="CU241" s="41"/>
      <c r="CV241" s="41"/>
      <c r="CW241" s="41"/>
      <c r="CX241" s="41"/>
      <c r="CY241" s="41"/>
      <c r="CZ241" s="41"/>
      <c r="DA241" s="41"/>
      <c r="DB241" s="41"/>
      <c r="DC241" s="41"/>
      <c r="DD241" s="41"/>
      <c r="DE241" s="41"/>
      <c r="DF241" s="41"/>
      <c r="DG241" s="41"/>
      <c r="DH241" s="41"/>
      <c r="DI241" s="41"/>
      <c r="DJ241" s="41"/>
      <c r="DK241" s="41"/>
      <c r="DL241" s="41"/>
      <c r="DM241" s="41"/>
      <c r="DN241" s="41"/>
      <c r="DO241" s="41"/>
      <c r="DP241" s="41"/>
      <c r="DQ241" s="41"/>
      <c r="DR241" s="41"/>
      <c r="DS241" s="41"/>
      <c r="DT241" s="41"/>
      <c r="DU241" s="41"/>
      <c r="DV241" s="41"/>
      <c r="DW241" s="41"/>
      <c r="DX241" s="41"/>
      <c r="DY241" s="41"/>
      <c r="DZ241" s="41"/>
      <c r="EA241" s="41"/>
      <c r="EB241" s="41"/>
      <c r="EC241" s="41"/>
      <c r="ED241" s="41"/>
      <c r="EE241" s="41"/>
      <c r="EF241" s="41"/>
      <c r="EG241" s="41"/>
      <c r="EH241" s="41"/>
      <c r="EI241" s="41"/>
      <c r="EJ241" s="41"/>
      <c r="EK241" s="41"/>
      <c r="EL241" s="41"/>
      <c r="EM241" s="41"/>
      <c r="EN241" s="41"/>
      <c r="EO241" s="41"/>
      <c r="EP241" s="41"/>
      <c r="EQ241" s="41"/>
      <c r="ER241" s="41"/>
      <c r="ES241" s="41"/>
      <c r="ET241" s="41"/>
      <c r="EU241" s="41"/>
      <c r="EV241" s="41"/>
      <c r="EW241" s="41"/>
      <c r="EX241" s="41"/>
      <c r="EY241" s="41"/>
      <c r="EZ241" s="41"/>
      <c r="FA241" s="41"/>
      <c r="FB241" s="41"/>
      <c r="FC241" s="41"/>
      <c r="FD241" s="41"/>
      <c r="FE241" s="41"/>
      <c r="FF241" s="41"/>
      <c r="FG241" s="41"/>
      <c r="FH241" s="41"/>
      <c r="FI241" s="41"/>
      <c r="FJ241" s="41"/>
      <c r="FK241" s="41"/>
      <c r="FL241" s="41"/>
      <c r="FM241" s="41"/>
      <c r="FN241" s="41"/>
      <c r="FO241" s="41"/>
      <c r="FP241" s="41"/>
      <c r="FQ241" s="41"/>
      <c r="FR241" s="41"/>
      <c r="FS241" s="41"/>
      <c r="FT241" s="41"/>
      <c r="FU241" s="41"/>
      <c r="FV241" s="41"/>
      <c r="FW241" s="41"/>
      <c r="FX241" s="41"/>
      <c r="FY241" s="41"/>
      <c r="FZ241" s="41"/>
      <c r="GA241" s="41"/>
      <c r="GB241" s="41"/>
      <c r="GC241" s="41"/>
      <c r="GD241" s="41"/>
      <c r="GE241" s="41"/>
      <c r="GF241" s="41"/>
      <c r="GG241" s="41"/>
      <c r="GH241" s="41"/>
      <c r="GI241" s="41"/>
      <c r="GJ241" s="41"/>
      <c r="GK241" s="41"/>
      <c r="GL241" s="41"/>
      <c r="GM241" s="41"/>
      <c r="GN241" s="41"/>
      <c r="GO241" s="41"/>
      <c r="GP241" s="41"/>
      <c r="GQ241" s="41"/>
      <c r="GR241" s="41"/>
      <c r="GS241" s="41"/>
      <c r="GT241" s="41"/>
      <c r="GU241" s="41"/>
      <c r="GV241" s="41"/>
      <c r="GW241" s="41"/>
      <c r="GX241" s="41"/>
      <c r="GY241" s="41"/>
      <c r="GZ241" s="41"/>
      <c r="HA241" s="41"/>
      <c r="HB241" s="41"/>
      <c r="HC241" s="41"/>
      <c r="HD241" s="41"/>
      <c r="HE241" s="41"/>
      <c r="HF241" s="41"/>
      <c r="HG241" s="41"/>
      <c r="HH241" s="41"/>
      <c r="HI241" s="41"/>
      <c r="HJ241" s="41"/>
      <c r="HK241" s="41"/>
      <c r="HL241" s="41"/>
      <c r="HM241" s="41"/>
      <c r="HN241" s="41"/>
      <c r="HO241" s="41"/>
      <c r="HP241" s="41"/>
      <c r="HQ241" s="41"/>
      <c r="HR241" s="41"/>
      <c r="HS241" s="41"/>
      <c r="HT241" s="41"/>
      <c r="HU241" s="41"/>
      <c r="HV241" s="41"/>
      <c r="HW241" s="41"/>
      <c r="HX241" s="41"/>
      <c r="HY241" s="41"/>
      <c r="HZ241" s="41"/>
      <c r="IA241" s="41"/>
      <c r="IB241" s="41"/>
      <c r="IC241" s="41"/>
      <c r="ID241" s="41"/>
      <c r="IE241" s="41"/>
      <c r="IF241" s="41"/>
      <c r="IG241" s="41"/>
      <c r="IH241" s="41"/>
      <c r="II241" s="41"/>
      <c r="IJ241" s="41"/>
      <c r="IK241" s="41"/>
      <c r="IL241" s="41"/>
      <c r="IM241" s="41"/>
      <c r="IN241" s="41"/>
      <c r="IO241" s="41"/>
      <c r="IP241" s="41"/>
      <c r="IQ241" s="41"/>
      <c r="IR241" s="41"/>
      <c r="IS241" s="41"/>
      <c r="IT241" s="41"/>
      <c r="IU241" s="41"/>
      <c r="IV241" s="41"/>
      <c r="IW241" s="41"/>
      <c r="IX241" s="41"/>
      <c r="IY241" s="41"/>
      <c r="IZ241" s="41"/>
      <c r="JA241" s="41"/>
      <c r="JB241" s="41"/>
      <c r="JC241" s="41"/>
      <c r="JD241" s="41"/>
      <c r="JE241" s="41"/>
      <c r="JF241" s="41"/>
      <c r="JG241" s="41"/>
      <c r="JH241" s="41"/>
      <c r="JI241" s="41"/>
      <c r="JJ241" s="41"/>
      <c r="JK241" s="41"/>
      <c r="JL241" s="41"/>
      <c r="JM241" s="41"/>
      <c r="JN241" s="41"/>
      <c r="JO241" s="41"/>
      <c r="JP241" s="41"/>
      <c r="JQ241" s="41"/>
      <c r="JR241" s="41"/>
      <c r="JS241" s="41"/>
      <c r="JT241" s="41"/>
      <c r="JU241" s="41"/>
      <c r="JV241" s="41"/>
      <c r="JW241" s="41"/>
      <c r="JX241" s="41"/>
      <c r="JY241" s="41"/>
      <c r="JZ241" s="41"/>
      <c r="KA241" s="41"/>
      <c r="KB241" s="41"/>
      <c r="KC241" s="41"/>
      <c r="KD241" s="41"/>
      <c r="KE241" s="41"/>
      <c r="KF241" s="41"/>
      <c r="KG241" s="41"/>
      <c r="KH241" s="41"/>
      <c r="KI241" s="41"/>
      <c r="KJ241" s="41"/>
      <c r="KK241" s="41"/>
      <c r="KL241" s="41"/>
      <c r="KM241" s="41"/>
      <c r="KN241" s="41"/>
      <c r="KO241" s="41"/>
      <c r="KP241" s="41"/>
      <c r="KQ241" s="41"/>
      <c r="KR241" s="41"/>
      <c r="KS241" s="41"/>
      <c r="KT241" s="41"/>
      <c r="KU241" s="41"/>
      <c r="KV241" s="41"/>
      <c r="KW241" s="41"/>
      <c r="KX241" s="41"/>
      <c r="KY241" s="41"/>
      <c r="KZ241" s="41"/>
      <c r="LA241" s="41"/>
      <c r="LB241" s="41"/>
      <c r="LC241" s="41"/>
      <c r="LD241" s="41"/>
      <c r="LE241" s="41"/>
      <c r="LF241" s="41"/>
      <c r="LG241" s="41"/>
      <c r="LH241" s="41"/>
      <c r="LI241" s="41"/>
      <c r="LJ241" s="41"/>
      <c r="LK241" s="41"/>
      <c r="LL241" s="41"/>
      <c r="LM241" s="41"/>
      <c r="LN241" s="41"/>
      <c r="LO241" s="41"/>
      <c r="LP241" s="41"/>
      <c r="LQ241" s="41"/>
      <c r="LR241" s="41"/>
      <c r="LS241" s="41"/>
      <c r="LT241" s="41"/>
      <c r="LU241" s="41"/>
      <c r="LV241" s="41"/>
      <c r="LW241" s="41"/>
      <c r="LX241" s="41"/>
      <c r="LY241" s="41"/>
      <c r="LZ241" s="41"/>
      <c r="MA241" s="41"/>
      <c r="MB241" s="41"/>
      <c r="MC241" s="41"/>
      <c r="MD241" s="41"/>
      <c r="ME241" s="41"/>
      <c r="MF241" s="41"/>
      <c r="MG241" s="41"/>
      <c r="MH241" s="41"/>
      <c r="MI241" s="41"/>
      <c r="MJ241" s="41"/>
      <c r="MK241" s="41"/>
      <c r="ML241" s="41"/>
      <c r="MM241" s="41"/>
      <c r="MN241" s="41"/>
      <c r="MO241" s="41"/>
      <c r="MP241" s="41"/>
      <c r="MQ241" s="41"/>
      <c r="MR241" s="41"/>
      <c r="MS241" s="41"/>
      <c r="MT241" s="41"/>
      <c r="MU241" s="41"/>
      <c r="MV241" s="41"/>
      <c r="MW241" s="41"/>
      <c r="MX241" s="41"/>
      <c r="MY241" s="41"/>
      <c r="MZ241" s="41"/>
      <c r="NA241" s="41"/>
      <c r="NB241" s="41"/>
      <c r="NC241" s="41"/>
      <c r="ND241" s="41"/>
      <c r="NE241" s="41"/>
      <c r="NF241" s="41"/>
      <c r="NG241" s="41"/>
      <c r="NH241" s="41"/>
      <c r="NI241" s="41"/>
      <c r="NJ241" s="41"/>
      <c r="NK241" s="41"/>
      <c r="NL241" s="41"/>
      <c r="NM241" s="41"/>
      <c r="NN241" s="41"/>
      <c r="NO241" s="41"/>
      <c r="NP241" s="41"/>
      <c r="NQ241" s="41"/>
      <c r="NR241" s="41"/>
      <c r="NS241" s="41"/>
      <c r="NT241" s="41"/>
      <c r="NU241" s="41"/>
      <c r="NV241" s="41"/>
      <c r="NW241" s="41"/>
      <c r="NX241" s="41"/>
      <c r="NY241" s="41"/>
      <c r="NZ241" s="41"/>
      <c r="OA241" s="41"/>
      <c r="OB241" s="41"/>
      <c r="OC241" s="41"/>
      <c r="OD241" s="41"/>
      <c r="OE241" s="41"/>
      <c r="OF241" s="41"/>
      <c r="OG241" s="41"/>
      <c r="OH241" s="41"/>
      <c r="OI241" s="41"/>
      <c r="OJ241" s="41"/>
      <c r="OK241" s="41"/>
      <c r="OL241" s="41"/>
      <c r="OM241" s="41"/>
      <c r="ON241" s="41"/>
      <c r="OO241" s="41"/>
      <c r="OP241" s="41"/>
      <c r="OQ241" s="41"/>
      <c r="OR241" s="41"/>
      <c r="OS241" s="41"/>
      <c r="OT241" s="41"/>
      <c r="OU241" s="41"/>
      <c r="OV241" s="41"/>
      <c r="OW241" s="41"/>
      <c r="OX241" s="41"/>
      <c r="OY241" s="41"/>
      <c r="OZ241" s="41"/>
      <c r="PA241" s="41"/>
      <c r="PB241" s="41"/>
      <c r="PC241" s="41"/>
      <c r="PD241" s="41"/>
      <c r="PE241" s="41"/>
      <c r="PF241" s="41"/>
      <c r="PG241" s="41"/>
      <c r="PH241" s="41"/>
      <c r="PI241" s="41"/>
      <c r="PJ241" s="41"/>
      <c r="PK241" s="41"/>
      <c r="PL241" s="41"/>
      <c r="PM241" s="41"/>
      <c r="PN241" s="41"/>
      <c r="PO241" s="41"/>
      <c r="PP241" s="41"/>
      <c r="PQ241" s="41"/>
      <c r="PR241" s="41"/>
      <c r="PS241" s="41"/>
      <c r="PT241" s="41"/>
      <c r="PU241" s="41"/>
      <c r="PV241" s="41"/>
      <c r="PW241" s="41"/>
      <c r="PX241" s="41"/>
      <c r="PY241" s="41"/>
      <c r="PZ241" s="41"/>
      <c r="QA241" s="41"/>
      <c r="QB241" s="41"/>
      <c r="QC241" s="41"/>
      <c r="QD241" s="41"/>
      <c r="QE241" s="41"/>
      <c r="QF241" s="41"/>
      <c r="QG241" s="41"/>
      <c r="QH241" s="41"/>
      <c r="QI241" s="41"/>
      <c r="QJ241" s="41"/>
      <c r="QK241" s="41"/>
      <c r="QL241" s="41"/>
      <c r="QM241" s="41"/>
      <c r="QN241" s="41"/>
      <c r="QO241" s="41"/>
      <c r="QP241" s="41"/>
      <c r="QQ241" s="41"/>
      <c r="QR241" s="41"/>
      <c r="QS241" s="41"/>
      <c r="QT241" s="41"/>
      <c r="QU241" s="41"/>
      <c r="QV241" s="41"/>
      <c r="QW241" s="41"/>
      <c r="QX241" s="41"/>
      <c r="QY241" s="41"/>
      <c r="QZ241" s="41"/>
      <c r="RA241" s="41"/>
      <c r="RB241" s="41"/>
      <c r="RC241" s="41"/>
      <c r="RD241" s="41"/>
      <c r="RE241" s="41"/>
      <c r="RF241" s="41"/>
      <c r="RG241" s="41"/>
      <c r="RH241" s="41"/>
      <c r="RI241" s="41"/>
      <c r="RJ241" s="41"/>
      <c r="RK241" s="41"/>
      <c r="RL241" s="41"/>
      <c r="RM241" s="41"/>
      <c r="RN241" s="41"/>
      <c r="RO241" s="41"/>
      <c r="RP241" s="41"/>
      <c r="RQ241" s="41"/>
      <c r="RR241" s="41"/>
      <c r="RS241" s="41"/>
      <c r="RT241" s="41"/>
      <c r="RU241" s="41"/>
      <c r="RV241" s="41"/>
      <c r="RW241" s="41"/>
      <c r="RX241" s="41"/>
      <c r="RY241" s="41"/>
      <c r="RZ241" s="41"/>
      <c r="SA241" s="41"/>
      <c r="SB241" s="41"/>
      <c r="SC241" s="41"/>
      <c r="SD241" s="41"/>
      <c r="SE241" s="41"/>
      <c r="SF241" s="41"/>
      <c r="SG241" s="41"/>
      <c r="SH241" s="41"/>
      <c r="SI241" s="41"/>
      <c r="SJ241" s="41"/>
    </row>
    <row r="242" spans="1:504" s="42" customFormat="1" ht="85.5" customHeight="1" x14ac:dyDescent="0.25">
      <c r="A242" s="53" t="s">
        <v>115</v>
      </c>
      <c r="B242" s="54">
        <f>B244+B251+B258+B264</f>
        <v>170510206.86000001</v>
      </c>
      <c r="C242" s="54">
        <f>C244+C251+C258+C264</f>
        <v>166130616.03</v>
      </c>
      <c r="D242" s="54">
        <f>D244+D251+D258+D264</f>
        <v>168820557.08000001</v>
      </c>
      <c r="E242" s="54">
        <f>E244+E251+E258+E264</f>
        <v>90399253.710000008</v>
      </c>
      <c r="F242" s="54">
        <f t="shared" si="51"/>
        <v>1044555.5700000001</v>
      </c>
      <c r="G242" s="54">
        <f t="shared" ref="G242:K242" si="55">G244+G251+G258+G264</f>
        <v>0</v>
      </c>
      <c r="H242" s="54">
        <f t="shared" si="55"/>
        <v>1044555.5700000001</v>
      </c>
      <c r="I242" s="54">
        <f t="shared" si="53"/>
        <v>-419066.4</v>
      </c>
      <c r="J242" s="54">
        <f t="shared" si="55"/>
        <v>0</v>
      </c>
      <c r="K242" s="54">
        <f t="shared" si="55"/>
        <v>-419066.4</v>
      </c>
      <c r="L242" s="54">
        <f t="shared" si="54"/>
        <v>625489.17000000004</v>
      </c>
      <c r="M242" s="54">
        <f t="shared" si="52"/>
        <v>169446046.25</v>
      </c>
      <c r="N242" s="123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  <c r="AK242" s="41"/>
      <c r="AL242" s="41"/>
      <c r="AM242" s="41"/>
      <c r="AN242" s="41"/>
      <c r="AO242" s="41"/>
      <c r="AP242" s="41"/>
      <c r="AQ242" s="41"/>
      <c r="AR242" s="41"/>
      <c r="AS242" s="41"/>
      <c r="AT242" s="41"/>
      <c r="AU242" s="41"/>
      <c r="AV242" s="41"/>
      <c r="AW242" s="41"/>
      <c r="AX242" s="41"/>
      <c r="AY242" s="41"/>
      <c r="AZ242" s="41"/>
      <c r="BA242" s="41"/>
      <c r="BB242" s="41"/>
      <c r="BC242" s="41"/>
      <c r="BD242" s="41"/>
      <c r="BE242" s="41"/>
      <c r="BF242" s="41"/>
      <c r="BG242" s="41"/>
      <c r="BH242" s="41"/>
      <c r="BI242" s="41"/>
      <c r="BJ242" s="41"/>
      <c r="BK242" s="41"/>
      <c r="BL242" s="41"/>
      <c r="BM242" s="41"/>
      <c r="BN242" s="41"/>
      <c r="BO242" s="41"/>
      <c r="BP242" s="41"/>
      <c r="BQ242" s="41"/>
      <c r="BR242" s="41"/>
      <c r="BS242" s="41"/>
      <c r="BT242" s="41"/>
      <c r="BU242" s="41"/>
      <c r="BV242" s="41"/>
      <c r="BW242" s="41"/>
      <c r="BX242" s="41"/>
      <c r="BY242" s="41"/>
      <c r="BZ242" s="41"/>
      <c r="CA242" s="41"/>
      <c r="CB242" s="41"/>
      <c r="CC242" s="41"/>
      <c r="CD242" s="41"/>
      <c r="CE242" s="41"/>
      <c r="CF242" s="41"/>
      <c r="CG242" s="41"/>
      <c r="CH242" s="41"/>
      <c r="CI242" s="41"/>
      <c r="CJ242" s="41"/>
      <c r="CK242" s="41"/>
      <c r="CL242" s="41"/>
      <c r="CM242" s="41"/>
      <c r="CN242" s="41"/>
      <c r="CO242" s="41"/>
      <c r="CP242" s="41"/>
      <c r="CQ242" s="41"/>
      <c r="CR242" s="41"/>
      <c r="CS242" s="41"/>
      <c r="CT242" s="41"/>
      <c r="CU242" s="41"/>
      <c r="CV242" s="41"/>
      <c r="CW242" s="41"/>
      <c r="CX242" s="41"/>
      <c r="CY242" s="41"/>
      <c r="CZ242" s="41"/>
      <c r="DA242" s="41"/>
      <c r="DB242" s="41"/>
      <c r="DC242" s="41"/>
      <c r="DD242" s="41"/>
      <c r="DE242" s="41"/>
      <c r="DF242" s="41"/>
      <c r="DG242" s="41"/>
      <c r="DH242" s="41"/>
      <c r="DI242" s="41"/>
      <c r="DJ242" s="41"/>
      <c r="DK242" s="41"/>
      <c r="DL242" s="41"/>
      <c r="DM242" s="41"/>
      <c r="DN242" s="41"/>
      <c r="DO242" s="41"/>
      <c r="DP242" s="41"/>
      <c r="DQ242" s="41"/>
      <c r="DR242" s="41"/>
      <c r="DS242" s="41"/>
      <c r="DT242" s="41"/>
      <c r="DU242" s="41"/>
      <c r="DV242" s="41"/>
      <c r="DW242" s="41"/>
      <c r="DX242" s="41"/>
      <c r="DY242" s="41"/>
      <c r="DZ242" s="41"/>
      <c r="EA242" s="41"/>
      <c r="EB242" s="41"/>
      <c r="EC242" s="41"/>
      <c r="ED242" s="41"/>
      <c r="EE242" s="41"/>
      <c r="EF242" s="41"/>
      <c r="EG242" s="41"/>
      <c r="EH242" s="41"/>
      <c r="EI242" s="41"/>
      <c r="EJ242" s="41"/>
      <c r="EK242" s="41"/>
      <c r="EL242" s="41"/>
      <c r="EM242" s="41"/>
      <c r="EN242" s="41"/>
      <c r="EO242" s="41"/>
      <c r="EP242" s="41"/>
      <c r="EQ242" s="41"/>
      <c r="ER242" s="41"/>
      <c r="ES242" s="41"/>
      <c r="ET242" s="41"/>
      <c r="EU242" s="41"/>
      <c r="EV242" s="41"/>
      <c r="EW242" s="41"/>
      <c r="EX242" s="41"/>
      <c r="EY242" s="41"/>
      <c r="EZ242" s="41"/>
      <c r="FA242" s="41"/>
      <c r="FB242" s="41"/>
      <c r="FC242" s="41"/>
      <c r="FD242" s="41"/>
      <c r="FE242" s="41"/>
      <c r="FF242" s="41"/>
      <c r="FG242" s="41"/>
      <c r="FH242" s="41"/>
      <c r="FI242" s="41"/>
      <c r="FJ242" s="41"/>
      <c r="FK242" s="41"/>
      <c r="FL242" s="41"/>
      <c r="FM242" s="41"/>
      <c r="FN242" s="41"/>
      <c r="FO242" s="41"/>
      <c r="FP242" s="41"/>
      <c r="FQ242" s="41"/>
      <c r="FR242" s="41"/>
      <c r="FS242" s="41"/>
      <c r="FT242" s="41"/>
      <c r="FU242" s="41"/>
      <c r="FV242" s="41"/>
      <c r="FW242" s="41"/>
      <c r="FX242" s="41"/>
      <c r="FY242" s="41"/>
      <c r="FZ242" s="41"/>
      <c r="GA242" s="41"/>
      <c r="GB242" s="41"/>
      <c r="GC242" s="41"/>
      <c r="GD242" s="41"/>
      <c r="GE242" s="41"/>
      <c r="GF242" s="41"/>
      <c r="GG242" s="41"/>
      <c r="GH242" s="41"/>
      <c r="GI242" s="41"/>
      <c r="GJ242" s="41"/>
      <c r="GK242" s="41"/>
      <c r="GL242" s="41"/>
      <c r="GM242" s="41"/>
      <c r="GN242" s="41"/>
      <c r="GO242" s="41"/>
      <c r="GP242" s="41"/>
      <c r="GQ242" s="41"/>
      <c r="GR242" s="41"/>
      <c r="GS242" s="41"/>
      <c r="GT242" s="41"/>
      <c r="GU242" s="41"/>
      <c r="GV242" s="41"/>
      <c r="GW242" s="41"/>
      <c r="GX242" s="41"/>
      <c r="GY242" s="41"/>
      <c r="GZ242" s="41"/>
      <c r="HA242" s="41"/>
      <c r="HB242" s="41"/>
      <c r="HC242" s="41"/>
      <c r="HD242" s="41"/>
      <c r="HE242" s="41"/>
      <c r="HF242" s="41"/>
      <c r="HG242" s="41"/>
      <c r="HH242" s="41"/>
      <c r="HI242" s="41"/>
      <c r="HJ242" s="41"/>
      <c r="HK242" s="41"/>
      <c r="HL242" s="41"/>
      <c r="HM242" s="41"/>
      <c r="HN242" s="41"/>
      <c r="HO242" s="41"/>
      <c r="HP242" s="41"/>
      <c r="HQ242" s="41"/>
      <c r="HR242" s="41"/>
      <c r="HS242" s="41"/>
      <c r="HT242" s="41"/>
      <c r="HU242" s="41"/>
      <c r="HV242" s="41"/>
      <c r="HW242" s="41"/>
      <c r="HX242" s="41"/>
      <c r="HY242" s="41"/>
      <c r="HZ242" s="41"/>
      <c r="IA242" s="41"/>
      <c r="IB242" s="41"/>
      <c r="IC242" s="41"/>
      <c r="ID242" s="41"/>
      <c r="IE242" s="41"/>
      <c r="IF242" s="41"/>
      <c r="IG242" s="41"/>
      <c r="IH242" s="41"/>
      <c r="II242" s="41"/>
      <c r="IJ242" s="41"/>
      <c r="IK242" s="41"/>
      <c r="IL242" s="41"/>
      <c r="IM242" s="41"/>
      <c r="IN242" s="41"/>
      <c r="IO242" s="41"/>
      <c r="IP242" s="41"/>
      <c r="IQ242" s="41"/>
      <c r="IR242" s="41"/>
      <c r="IS242" s="41"/>
      <c r="IT242" s="41"/>
      <c r="IU242" s="41"/>
      <c r="IV242" s="41"/>
      <c r="IW242" s="41"/>
      <c r="IX242" s="41"/>
      <c r="IY242" s="41"/>
      <c r="IZ242" s="41"/>
      <c r="JA242" s="41"/>
      <c r="JB242" s="41"/>
      <c r="JC242" s="41"/>
      <c r="JD242" s="41"/>
      <c r="JE242" s="41"/>
      <c r="JF242" s="41"/>
      <c r="JG242" s="41"/>
      <c r="JH242" s="41"/>
      <c r="JI242" s="41"/>
      <c r="JJ242" s="41"/>
      <c r="JK242" s="41"/>
      <c r="JL242" s="41"/>
      <c r="JM242" s="41"/>
      <c r="JN242" s="41"/>
      <c r="JO242" s="41"/>
      <c r="JP242" s="41"/>
      <c r="JQ242" s="41"/>
      <c r="JR242" s="41"/>
      <c r="JS242" s="41"/>
      <c r="JT242" s="41"/>
      <c r="JU242" s="41"/>
      <c r="JV242" s="41"/>
      <c r="JW242" s="41"/>
      <c r="JX242" s="41"/>
      <c r="JY242" s="41"/>
      <c r="JZ242" s="41"/>
      <c r="KA242" s="41"/>
      <c r="KB242" s="41"/>
      <c r="KC242" s="41"/>
      <c r="KD242" s="41"/>
      <c r="KE242" s="41"/>
      <c r="KF242" s="41"/>
      <c r="KG242" s="41"/>
      <c r="KH242" s="41"/>
      <c r="KI242" s="41"/>
      <c r="KJ242" s="41"/>
      <c r="KK242" s="41"/>
      <c r="KL242" s="41"/>
      <c r="KM242" s="41"/>
      <c r="KN242" s="41"/>
      <c r="KO242" s="41"/>
      <c r="KP242" s="41"/>
      <c r="KQ242" s="41"/>
      <c r="KR242" s="41"/>
      <c r="KS242" s="41"/>
      <c r="KT242" s="41"/>
      <c r="KU242" s="41"/>
      <c r="KV242" s="41"/>
      <c r="KW242" s="41"/>
      <c r="KX242" s="41"/>
      <c r="KY242" s="41"/>
      <c r="KZ242" s="41"/>
      <c r="LA242" s="41"/>
      <c r="LB242" s="41"/>
      <c r="LC242" s="41"/>
      <c r="LD242" s="41"/>
      <c r="LE242" s="41"/>
      <c r="LF242" s="41"/>
      <c r="LG242" s="41"/>
      <c r="LH242" s="41"/>
      <c r="LI242" s="41"/>
      <c r="LJ242" s="41"/>
      <c r="LK242" s="41"/>
      <c r="LL242" s="41"/>
      <c r="LM242" s="41"/>
      <c r="LN242" s="41"/>
      <c r="LO242" s="41"/>
      <c r="LP242" s="41"/>
      <c r="LQ242" s="41"/>
      <c r="LR242" s="41"/>
      <c r="LS242" s="41"/>
      <c r="LT242" s="41"/>
      <c r="LU242" s="41"/>
      <c r="LV242" s="41"/>
      <c r="LW242" s="41"/>
      <c r="LX242" s="41"/>
      <c r="LY242" s="41"/>
      <c r="LZ242" s="41"/>
      <c r="MA242" s="41"/>
      <c r="MB242" s="41"/>
      <c r="MC242" s="41"/>
      <c r="MD242" s="41"/>
      <c r="ME242" s="41"/>
      <c r="MF242" s="41"/>
      <c r="MG242" s="41"/>
      <c r="MH242" s="41"/>
      <c r="MI242" s="41"/>
      <c r="MJ242" s="41"/>
      <c r="MK242" s="41"/>
      <c r="ML242" s="41"/>
      <c r="MM242" s="41"/>
      <c r="MN242" s="41"/>
      <c r="MO242" s="41"/>
      <c r="MP242" s="41"/>
      <c r="MQ242" s="41"/>
      <c r="MR242" s="41"/>
      <c r="MS242" s="41"/>
      <c r="MT242" s="41"/>
      <c r="MU242" s="41"/>
      <c r="MV242" s="41"/>
      <c r="MW242" s="41"/>
      <c r="MX242" s="41"/>
      <c r="MY242" s="41"/>
      <c r="MZ242" s="41"/>
      <c r="NA242" s="41"/>
      <c r="NB242" s="41"/>
      <c r="NC242" s="41"/>
      <c r="ND242" s="41"/>
      <c r="NE242" s="41"/>
      <c r="NF242" s="41"/>
      <c r="NG242" s="41"/>
      <c r="NH242" s="41"/>
      <c r="NI242" s="41"/>
      <c r="NJ242" s="41"/>
      <c r="NK242" s="41"/>
      <c r="NL242" s="41"/>
      <c r="NM242" s="41"/>
      <c r="NN242" s="41"/>
      <c r="NO242" s="41"/>
      <c r="NP242" s="41"/>
      <c r="NQ242" s="41"/>
      <c r="NR242" s="41"/>
      <c r="NS242" s="41"/>
      <c r="NT242" s="41"/>
      <c r="NU242" s="41"/>
      <c r="NV242" s="41"/>
      <c r="NW242" s="41"/>
      <c r="NX242" s="41"/>
      <c r="NY242" s="41"/>
      <c r="NZ242" s="41"/>
      <c r="OA242" s="41"/>
      <c r="OB242" s="41"/>
      <c r="OC242" s="41"/>
      <c r="OD242" s="41"/>
      <c r="OE242" s="41"/>
      <c r="OF242" s="41"/>
      <c r="OG242" s="41"/>
      <c r="OH242" s="41"/>
      <c r="OI242" s="41"/>
      <c r="OJ242" s="41"/>
      <c r="OK242" s="41"/>
      <c r="OL242" s="41"/>
      <c r="OM242" s="41"/>
      <c r="ON242" s="41"/>
      <c r="OO242" s="41"/>
      <c r="OP242" s="41"/>
      <c r="OQ242" s="41"/>
      <c r="OR242" s="41"/>
      <c r="OS242" s="41"/>
      <c r="OT242" s="41"/>
      <c r="OU242" s="41"/>
      <c r="OV242" s="41"/>
      <c r="OW242" s="41"/>
      <c r="OX242" s="41"/>
      <c r="OY242" s="41"/>
      <c r="OZ242" s="41"/>
      <c r="PA242" s="41"/>
      <c r="PB242" s="41"/>
      <c r="PC242" s="41"/>
      <c r="PD242" s="41"/>
      <c r="PE242" s="41"/>
      <c r="PF242" s="41"/>
      <c r="PG242" s="41"/>
      <c r="PH242" s="41"/>
      <c r="PI242" s="41"/>
      <c r="PJ242" s="41"/>
      <c r="PK242" s="41"/>
      <c r="PL242" s="41"/>
      <c r="PM242" s="41"/>
      <c r="PN242" s="41"/>
      <c r="PO242" s="41"/>
      <c r="PP242" s="41"/>
      <c r="PQ242" s="41"/>
      <c r="PR242" s="41"/>
      <c r="PS242" s="41"/>
      <c r="PT242" s="41"/>
      <c r="PU242" s="41"/>
      <c r="PV242" s="41"/>
      <c r="PW242" s="41"/>
      <c r="PX242" s="41"/>
      <c r="PY242" s="41"/>
      <c r="PZ242" s="41"/>
      <c r="QA242" s="41"/>
      <c r="QB242" s="41"/>
      <c r="QC242" s="41"/>
      <c r="QD242" s="41"/>
      <c r="QE242" s="41"/>
      <c r="QF242" s="41"/>
      <c r="QG242" s="41"/>
      <c r="QH242" s="41"/>
      <c r="QI242" s="41"/>
      <c r="QJ242" s="41"/>
      <c r="QK242" s="41"/>
      <c r="QL242" s="41"/>
      <c r="QM242" s="41"/>
      <c r="QN242" s="41"/>
      <c r="QO242" s="41"/>
      <c r="QP242" s="41"/>
      <c r="QQ242" s="41"/>
      <c r="QR242" s="41"/>
      <c r="QS242" s="41"/>
      <c r="QT242" s="41"/>
      <c r="QU242" s="41"/>
      <c r="QV242" s="41"/>
      <c r="QW242" s="41"/>
      <c r="QX242" s="41"/>
      <c r="QY242" s="41"/>
      <c r="QZ242" s="41"/>
      <c r="RA242" s="41"/>
      <c r="RB242" s="41"/>
      <c r="RC242" s="41"/>
      <c r="RD242" s="41"/>
      <c r="RE242" s="41"/>
      <c r="RF242" s="41"/>
      <c r="RG242" s="41"/>
      <c r="RH242" s="41"/>
      <c r="RI242" s="41"/>
      <c r="RJ242" s="41"/>
      <c r="RK242" s="41"/>
      <c r="RL242" s="41"/>
      <c r="RM242" s="41"/>
      <c r="RN242" s="41"/>
      <c r="RO242" s="41"/>
      <c r="RP242" s="41"/>
      <c r="RQ242" s="41"/>
      <c r="RR242" s="41"/>
      <c r="RS242" s="41"/>
      <c r="RT242" s="41"/>
      <c r="RU242" s="41"/>
      <c r="RV242" s="41"/>
      <c r="RW242" s="41"/>
      <c r="RX242" s="41"/>
      <c r="RY242" s="41"/>
      <c r="RZ242" s="41"/>
      <c r="SA242" s="41"/>
      <c r="SB242" s="41"/>
      <c r="SC242" s="41"/>
      <c r="SD242" s="41"/>
      <c r="SE242" s="41"/>
      <c r="SF242" s="41"/>
      <c r="SG242" s="41"/>
      <c r="SH242" s="41"/>
      <c r="SI242" s="41"/>
      <c r="SJ242" s="41"/>
    </row>
    <row r="243" spans="1:504" s="42" customFormat="1" ht="15" x14ac:dyDescent="0.25">
      <c r="A243" s="55" t="s">
        <v>116</v>
      </c>
      <c r="B243" s="180"/>
      <c r="C243" s="180"/>
      <c r="D243" s="208"/>
      <c r="E243" s="180"/>
      <c r="F243" s="17">
        <f t="shared" si="51"/>
        <v>0</v>
      </c>
      <c r="G243" s="17"/>
      <c r="H243" s="18"/>
      <c r="I243" s="18">
        <f t="shared" si="53"/>
        <v>0</v>
      </c>
      <c r="J243" s="17"/>
      <c r="K243" s="17"/>
      <c r="L243" s="17">
        <f t="shared" si="54"/>
        <v>0</v>
      </c>
      <c r="M243" s="17">
        <f t="shared" si="52"/>
        <v>0</v>
      </c>
      <c r="N243" s="16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  <c r="AK243" s="41"/>
      <c r="AL243" s="41"/>
      <c r="AM243" s="41"/>
      <c r="AN243" s="41"/>
      <c r="AO243" s="41"/>
      <c r="AP243" s="41"/>
      <c r="AQ243" s="41"/>
      <c r="AR243" s="41"/>
      <c r="AS243" s="41"/>
      <c r="AT243" s="41"/>
      <c r="AU243" s="41"/>
      <c r="AV243" s="41"/>
      <c r="AW243" s="41"/>
      <c r="AX243" s="41"/>
      <c r="AY243" s="41"/>
      <c r="AZ243" s="41"/>
      <c r="BA243" s="41"/>
      <c r="BB243" s="41"/>
      <c r="BC243" s="41"/>
      <c r="BD243" s="41"/>
      <c r="BE243" s="41"/>
      <c r="BF243" s="41"/>
      <c r="BG243" s="41"/>
      <c r="BH243" s="41"/>
      <c r="BI243" s="41"/>
      <c r="BJ243" s="41"/>
      <c r="BK243" s="41"/>
      <c r="BL243" s="41"/>
      <c r="BM243" s="41"/>
      <c r="BN243" s="41"/>
      <c r="BO243" s="41"/>
      <c r="BP243" s="41"/>
      <c r="BQ243" s="41"/>
      <c r="BR243" s="41"/>
      <c r="BS243" s="41"/>
      <c r="BT243" s="41"/>
      <c r="BU243" s="41"/>
      <c r="BV243" s="41"/>
      <c r="BW243" s="41"/>
      <c r="BX243" s="41"/>
      <c r="BY243" s="41"/>
      <c r="BZ243" s="41"/>
      <c r="CA243" s="41"/>
      <c r="CB243" s="41"/>
      <c r="CC243" s="41"/>
      <c r="CD243" s="41"/>
      <c r="CE243" s="41"/>
      <c r="CF243" s="41"/>
      <c r="CG243" s="41"/>
      <c r="CH243" s="41"/>
      <c r="CI243" s="41"/>
      <c r="CJ243" s="41"/>
      <c r="CK243" s="41"/>
      <c r="CL243" s="41"/>
      <c r="CM243" s="41"/>
      <c r="CN243" s="41"/>
      <c r="CO243" s="41"/>
      <c r="CP243" s="41"/>
      <c r="CQ243" s="41"/>
      <c r="CR243" s="41"/>
      <c r="CS243" s="41"/>
      <c r="CT243" s="41"/>
      <c r="CU243" s="41"/>
      <c r="CV243" s="41"/>
      <c r="CW243" s="41"/>
      <c r="CX243" s="41"/>
      <c r="CY243" s="41"/>
      <c r="CZ243" s="41"/>
      <c r="DA243" s="41"/>
      <c r="DB243" s="41"/>
      <c r="DC243" s="41"/>
      <c r="DD243" s="41"/>
      <c r="DE243" s="41"/>
      <c r="DF243" s="41"/>
      <c r="DG243" s="41"/>
      <c r="DH243" s="41"/>
      <c r="DI243" s="41"/>
      <c r="DJ243" s="41"/>
      <c r="DK243" s="41"/>
      <c r="DL243" s="41"/>
      <c r="DM243" s="41"/>
      <c r="DN243" s="41"/>
      <c r="DO243" s="41"/>
      <c r="DP243" s="41"/>
      <c r="DQ243" s="41"/>
      <c r="DR243" s="41"/>
      <c r="DS243" s="41"/>
      <c r="DT243" s="41"/>
      <c r="DU243" s="41"/>
      <c r="DV243" s="41"/>
      <c r="DW243" s="41"/>
      <c r="DX243" s="41"/>
      <c r="DY243" s="41"/>
      <c r="DZ243" s="41"/>
      <c r="EA243" s="41"/>
      <c r="EB243" s="41"/>
      <c r="EC243" s="41"/>
      <c r="ED243" s="41"/>
      <c r="EE243" s="41"/>
      <c r="EF243" s="41"/>
      <c r="EG243" s="41"/>
      <c r="EH243" s="41"/>
      <c r="EI243" s="41"/>
      <c r="EJ243" s="41"/>
      <c r="EK243" s="41"/>
      <c r="EL243" s="41"/>
      <c r="EM243" s="41"/>
      <c r="EN243" s="41"/>
      <c r="EO243" s="41"/>
      <c r="EP243" s="41"/>
      <c r="EQ243" s="41"/>
      <c r="ER243" s="41"/>
      <c r="ES243" s="41"/>
      <c r="ET243" s="41"/>
      <c r="EU243" s="41"/>
      <c r="EV243" s="41"/>
      <c r="EW243" s="41"/>
      <c r="EX243" s="41"/>
      <c r="EY243" s="41"/>
      <c r="EZ243" s="41"/>
      <c r="FA243" s="41"/>
      <c r="FB243" s="41"/>
      <c r="FC243" s="41"/>
      <c r="FD243" s="41"/>
      <c r="FE243" s="41"/>
      <c r="FF243" s="41"/>
      <c r="FG243" s="41"/>
      <c r="FH243" s="41"/>
      <c r="FI243" s="41"/>
      <c r="FJ243" s="41"/>
      <c r="FK243" s="41"/>
      <c r="FL243" s="41"/>
      <c r="FM243" s="41"/>
      <c r="FN243" s="41"/>
      <c r="FO243" s="41"/>
      <c r="FP243" s="41"/>
      <c r="FQ243" s="41"/>
      <c r="FR243" s="41"/>
      <c r="FS243" s="41"/>
      <c r="FT243" s="41"/>
      <c r="FU243" s="41"/>
      <c r="FV243" s="41"/>
      <c r="FW243" s="41"/>
      <c r="FX243" s="41"/>
      <c r="FY243" s="41"/>
      <c r="FZ243" s="41"/>
      <c r="GA243" s="41"/>
      <c r="GB243" s="41"/>
      <c r="GC243" s="41"/>
      <c r="GD243" s="41"/>
      <c r="GE243" s="41"/>
      <c r="GF243" s="41"/>
      <c r="GG243" s="41"/>
      <c r="GH243" s="41"/>
      <c r="GI243" s="41"/>
      <c r="GJ243" s="41"/>
      <c r="GK243" s="41"/>
      <c r="GL243" s="41"/>
      <c r="GM243" s="41"/>
      <c r="GN243" s="41"/>
      <c r="GO243" s="41"/>
      <c r="GP243" s="41"/>
      <c r="GQ243" s="41"/>
      <c r="GR243" s="41"/>
      <c r="GS243" s="41"/>
      <c r="GT243" s="41"/>
      <c r="GU243" s="41"/>
      <c r="GV243" s="41"/>
      <c r="GW243" s="41"/>
      <c r="GX243" s="41"/>
      <c r="GY243" s="41"/>
      <c r="GZ243" s="41"/>
      <c r="HA243" s="41"/>
      <c r="HB243" s="41"/>
      <c r="HC243" s="41"/>
      <c r="HD243" s="41"/>
      <c r="HE243" s="41"/>
      <c r="HF243" s="41"/>
      <c r="HG243" s="41"/>
      <c r="HH243" s="41"/>
      <c r="HI243" s="41"/>
      <c r="HJ243" s="41"/>
      <c r="HK243" s="41"/>
      <c r="HL243" s="41"/>
      <c r="HM243" s="41"/>
      <c r="HN243" s="41"/>
      <c r="HO243" s="41"/>
      <c r="HP243" s="41"/>
      <c r="HQ243" s="41"/>
      <c r="HR243" s="41"/>
      <c r="HS243" s="41"/>
      <c r="HT243" s="41"/>
      <c r="HU243" s="41"/>
      <c r="HV243" s="41"/>
      <c r="HW243" s="41"/>
      <c r="HX243" s="41"/>
      <c r="HY243" s="41"/>
      <c r="HZ243" s="41"/>
      <c r="IA243" s="41"/>
      <c r="IB243" s="41"/>
      <c r="IC243" s="41"/>
      <c r="ID243" s="41"/>
      <c r="IE243" s="41"/>
      <c r="IF243" s="41"/>
      <c r="IG243" s="41"/>
      <c r="IH243" s="41"/>
      <c r="II243" s="41"/>
      <c r="IJ243" s="41"/>
      <c r="IK243" s="41"/>
      <c r="IL243" s="41"/>
      <c r="IM243" s="41"/>
      <c r="IN243" s="41"/>
      <c r="IO243" s="41"/>
      <c r="IP243" s="41"/>
      <c r="IQ243" s="41"/>
      <c r="IR243" s="41"/>
      <c r="IS243" s="41"/>
      <c r="IT243" s="41"/>
      <c r="IU243" s="41"/>
      <c r="IV243" s="41"/>
      <c r="IW243" s="41"/>
      <c r="IX243" s="41"/>
      <c r="IY243" s="41"/>
      <c r="IZ243" s="41"/>
      <c r="JA243" s="41"/>
      <c r="JB243" s="41"/>
      <c r="JC243" s="41"/>
      <c r="JD243" s="41"/>
      <c r="JE243" s="41"/>
      <c r="JF243" s="41"/>
      <c r="JG243" s="41"/>
      <c r="JH243" s="41"/>
      <c r="JI243" s="41"/>
      <c r="JJ243" s="41"/>
      <c r="JK243" s="41"/>
      <c r="JL243" s="41"/>
      <c r="JM243" s="41"/>
      <c r="JN243" s="41"/>
      <c r="JO243" s="41"/>
      <c r="JP243" s="41"/>
      <c r="JQ243" s="41"/>
      <c r="JR243" s="41"/>
      <c r="JS243" s="41"/>
      <c r="JT243" s="41"/>
      <c r="JU243" s="41"/>
      <c r="JV243" s="41"/>
      <c r="JW243" s="41"/>
      <c r="JX243" s="41"/>
      <c r="JY243" s="41"/>
      <c r="JZ243" s="41"/>
      <c r="KA243" s="41"/>
      <c r="KB243" s="41"/>
      <c r="KC243" s="41"/>
      <c r="KD243" s="41"/>
      <c r="KE243" s="41"/>
      <c r="KF243" s="41"/>
      <c r="KG243" s="41"/>
      <c r="KH243" s="41"/>
      <c r="KI243" s="41"/>
      <c r="KJ243" s="41"/>
      <c r="KK243" s="41"/>
      <c r="KL243" s="41"/>
      <c r="KM243" s="41"/>
      <c r="KN243" s="41"/>
      <c r="KO243" s="41"/>
      <c r="KP243" s="41"/>
      <c r="KQ243" s="41"/>
      <c r="KR243" s="41"/>
      <c r="KS243" s="41"/>
      <c r="KT243" s="41"/>
      <c r="KU243" s="41"/>
      <c r="KV243" s="41"/>
      <c r="KW243" s="41"/>
      <c r="KX243" s="41"/>
      <c r="KY243" s="41"/>
      <c r="KZ243" s="41"/>
      <c r="LA243" s="41"/>
      <c r="LB243" s="41"/>
      <c r="LC243" s="41"/>
      <c r="LD243" s="41"/>
      <c r="LE243" s="41"/>
      <c r="LF243" s="41"/>
      <c r="LG243" s="41"/>
      <c r="LH243" s="41"/>
      <c r="LI243" s="41"/>
      <c r="LJ243" s="41"/>
      <c r="LK243" s="41"/>
      <c r="LL243" s="41"/>
      <c r="LM243" s="41"/>
      <c r="LN243" s="41"/>
      <c r="LO243" s="41"/>
      <c r="LP243" s="41"/>
      <c r="LQ243" s="41"/>
      <c r="LR243" s="41"/>
      <c r="LS243" s="41"/>
      <c r="LT243" s="41"/>
      <c r="LU243" s="41"/>
      <c r="LV243" s="41"/>
      <c r="LW243" s="41"/>
      <c r="LX243" s="41"/>
      <c r="LY243" s="41"/>
      <c r="LZ243" s="41"/>
      <c r="MA243" s="41"/>
      <c r="MB243" s="41"/>
      <c r="MC243" s="41"/>
      <c r="MD243" s="41"/>
      <c r="ME243" s="41"/>
      <c r="MF243" s="41"/>
      <c r="MG243" s="41"/>
      <c r="MH243" s="41"/>
      <c r="MI243" s="41"/>
      <c r="MJ243" s="41"/>
      <c r="MK243" s="41"/>
      <c r="ML243" s="41"/>
      <c r="MM243" s="41"/>
      <c r="MN243" s="41"/>
      <c r="MO243" s="41"/>
      <c r="MP243" s="41"/>
      <c r="MQ243" s="41"/>
      <c r="MR243" s="41"/>
      <c r="MS243" s="41"/>
      <c r="MT243" s="41"/>
      <c r="MU243" s="41"/>
      <c r="MV243" s="41"/>
      <c r="MW243" s="41"/>
      <c r="MX243" s="41"/>
      <c r="MY243" s="41"/>
      <c r="MZ243" s="41"/>
      <c r="NA243" s="41"/>
      <c r="NB243" s="41"/>
      <c r="NC243" s="41"/>
      <c r="ND243" s="41"/>
      <c r="NE243" s="41"/>
      <c r="NF243" s="41"/>
      <c r="NG243" s="41"/>
      <c r="NH243" s="41"/>
      <c r="NI243" s="41"/>
      <c r="NJ243" s="41"/>
      <c r="NK243" s="41"/>
      <c r="NL243" s="41"/>
      <c r="NM243" s="41"/>
      <c r="NN243" s="41"/>
      <c r="NO243" s="41"/>
      <c r="NP243" s="41"/>
      <c r="NQ243" s="41"/>
      <c r="NR243" s="41"/>
      <c r="NS243" s="41"/>
      <c r="NT243" s="41"/>
      <c r="NU243" s="41"/>
      <c r="NV243" s="41"/>
      <c r="NW243" s="41"/>
      <c r="NX243" s="41"/>
      <c r="NY243" s="41"/>
      <c r="NZ243" s="41"/>
      <c r="OA243" s="41"/>
      <c r="OB243" s="41"/>
      <c r="OC243" s="41"/>
      <c r="OD243" s="41"/>
      <c r="OE243" s="41"/>
      <c r="OF243" s="41"/>
      <c r="OG243" s="41"/>
      <c r="OH243" s="41"/>
      <c r="OI243" s="41"/>
      <c r="OJ243" s="41"/>
      <c r="OK243" s="41"/>
      <c r="OL243" s="41"/>
      <c r="OM243" s="41"/>
      <c r="ON243" s="41"/>
      <c r="OO243" s="41"/>
      <c r="OP243" s="41"/>
      <c r="OQ243" s="41"/>
      <c r="OR243" s="41"/>
      <c r="OS243" s="41"/>
      <c r="OT243" s="41"/>
      <c r="OU243" s="41"/>
      <c r="OV243" s="41"/>
      <c r="OW243" s="41"/>
      <c r="OX243" s="41"/>
      <c r="OY243" s="41"/>
      <c r="OZ243" s="41"/>
      <c r="PA243" s="41"/>
      <c r="PB243" s="41"/>
      <c r="PC243" s="41"/>
      <c r="PD243" s="41"/>
      <c r="PE243" s="41"/>
      <c r="PF243" s="41"/>
      <c r="PG243" s="41"/>
      <c r="PH243" s="41"/>
      <c r="PI243" s="41"/>
      <c r="PJ243" s="41"/>
      <c r="PK243" s="41"/>
      <c r="PL243" s="41"/>
      <c r="PM243" s="41"/>
      <c r="PN243" s="41"/>
      <c r="PO243" s="41"/>
      <c r="PP243" s="41"/>
      <c r="PQ243" s="41"/>
      <c r="PR243" s="41"/>
      <c r="PS243" s="41"/>
      <c r="PT243" s="41"/>
      <c r="PU243" s="41"/>
      <c r="PV243" s="41"/>
      <c r="PW243" s="41"/>
      <c r="PX243" s="41"/>
      <c r="PY243" s="41"/>
      <c r="PZ243" s="41"/>
      <c r="QA243" s="41"/>
      <c r="QB243" s="41"/>
      <c r="QC243" s="41"/>
      <c r="QD243" s="41"/>
      <c r="QE243" s="41"/>
      <c r="QF243" s="41"/>
      <c r="QG243" s="41"/>
      <c r="QH243" s="41"/>
      <c r="QI243" s="41"/>
      <c r="QJ243" s="41"/>
      <c r="QK243" s="41"/>
      <c r="QL243" s="41"/>
      <c r="QM243" s="41"/>
      <c r="QN243" s="41"/>
      <c r="QO243" s="41"/>
      <c r="QP243" s="41"/>
      <c r="QQ243" s="41"/>
      <c r="QR243" s="41"/>
      <c r="QS243" s="41"/>
      <c r="QT243" s="41"/>
      <c r="QU243" s="41"/>
      <c r="QV243" s="41"/>
      <c r="QW243" s="41"/>
      <c r="QX243" s="41"/>
      <c r="QY243" s="41"/>
      <c r="QZ243" s="41"/>
      <c r="RA243" s="41"/>
      <c r="RB243" s="41"/>
      <c r="RC243" s="41"/>
      <c r="RD243" s="41"/>
      <c r="RE243" s="41"/>
      <c r="RF243" s="41"/>
      <c r="RG243" s="41"/>
      <c r="RH243" s="41"/>
      <c r="RI243" s="41"/>
      <c r="RJ243" s="41"/>
      <c r="RK243" s="41"/>
      <c r="RL243" s="41"/>
      <c r="RM243" s="41"/>
      <c r="RN243" s="41"/>
      <c r="RO243" s="41"/>
      <c r="RP243" s="41"/>
      <c r="RQ243" s="41"/>
      <c r="RR243" s="41"/>
      <c r="RS243" s="41"/>
      <c r="RT243" s="41"/>
      <c r="RU243" s="41"/>
      <c r="RV243" s="41"/>
      <c r="RW243" s="41"/>
      <c r="RX243" s="41"/>
      <c r="RY243" s="41"/>
      <c r="RZ243" s="41"/>
      <c r="SA243" s="41"/>
      <c r="SB243" s="41"/>
      <c r="SC243" s="41"/>
      <c r="SD243" s="41"/>
      <c r="SE243" s="41"/>
      <c r="SF243" s="41"/>
      <c r="SG243" s="41"/>
      <c r="SH243" s="41"/>
      <c r="SI243" s="41"/>
      <c r="SJ243" s="41"/>
    </row>
    <row r="244" spans="1:504" s="41" customFormat="1" ht="94.5" customHeight="1" x14ac:dyDescent="0.25">
      <c r="A244" s="56" t="s">
        <v>117</v>
      </c>
      <c r="B244" s="57">
        <v>24874243.699999999</v>
      </c>
      <c r="C244" s="57">
        <v>25393891.030000001</v>
      </c>
      <c r="D244" s="57">
        <v>25716991.030000001</v>
      </c>
      <c r="E244" s="57">
        <v>13621832.779999999</v>
      </c>
      <c r="F244" s="57">
        <f t="shared" si="51"/>
        <v>0</v>
      </c>
      <c r="G244" s="57"/>
      <c r="H244" s="158"/>
      <c r="I244" s="18">
        <f t="shared" si="53"/>
        <v>0</v>
      </c>
      <c r="J244" s="57"/>
      <c r="K244" s="57"/>
      <c r="L244" s="57">
        <f t="shared" si="54"/>
        <v>0</v>
      </c>
      <c r="M244" s="57">
        <f t="shared" si="52"/>
        <v>25716991.030000001</v>
      </c>
      <c r="N244" s="157"/>
      <c r="O244" s="4"/>
      <c r="P244" s="4"/>
      <c r="Q244" s="4"/>
    </row>
    <row r="245" spans="1:504" s="41" customFormat="1" ht="52.5" customHeight="1" x14ac:dyDescent="0.25">
      <c r="A245" s="29" t="s">
        <v>118</v>
      </c>
      <c r="B245" s="225">
        <v>15675270</v>
      </c>
      <c r="C245" s="225">
        <v>16134667</v>
      </c>
      <c r="D245" s="225">
        <v>16134667</v>
      </c>
      <c r="E245" s="225">
        <v>8313299.1200000001</v>
      </c>
      <c r="F245" s="58">
        <f t="shared" si="51"/>
        <v>0</v>
      </c>
      <c r="G245" s="58"/>
      <c r="H245" s="140"/>
      <c r="I245" s="135">
        <f t="shared" si="53"/>
        <v>0</v>
      </c>
      <c r="J245" s="58"/>
      <c r="K245" s="58"/>
      <c r="L245" s="58">
        <f t="shared" si="54"/>
        <v>0</v>
      </c>
      <c r="M245" s="58">
        <f t="shared" si="52"/>
        <v>16134667</v>
      </c>
      <c r="N245" s="177"/>
      <c r="O245" s="4"/>
      <c r="P245" s="4"/>
      <c r="Q245" s="4"/>
    </row>
    <row r="246" spans="1:504" s="41" customFormat="1" ht="15" x14ac:dyDescent="0.25">
      <c r="A246" s="59" t="s">
        <v>119</v>
      </c>
      <c r="B246" s="226">
        <v>4636336</v>
      </c>
      <c r="C246" s="226">
        <v>4793847</v>
      </c>
      <c r="D246" s="226">
        <v>4793847</v>
      </c>
      <c r="E246" s="226">
        <v>2297200</v>
      </c>
      <c r="F246" s="59">
        <f t="shared" si="51"/>
        <v>0</v>
      </c>
      <c r="G246" s="59"/>
      <c r="H246" s="59"/>
      <c r="I246" s="59">
        <f t="shared" si="53"/>
        <v>0</v>
      </c>
      <c r="J246" s="59"/>
      <c r="K246" s="59"/>
      <c r="L246" s="59">
        <f t="shared" si="54"/>
        <v>0</v>
      </c>
      <c r="M246" s="59">
        <f t="shared" si="52"/>
        <v>4793847</v>
      </c>
      <c r="N246" s="166"/>
      <c r="O246" s="4"/>
      <c r="P246" s="4"/>
      <c r="Q246" s="4"/>
    </row>
    <row r="247" spans="1:504" s="4" customFormat="1" ht="15" x14ac:dyDescent="0.25">
      <c r="A247" s="60" t="s">
        <v>72</v>
      </c>
      <c r="B247" s="227">
        <v>1978725.78</v>
      </c>
      <c r="C247" s="227">
        <v>2836412</v>
      </c>
      <c r="D247" s="227">
        <v>2836412</v>
      </c>
      <c r="E247" s="227">
        <v>1946861.84</v>
      </c>
      <c r="F247" s="61">
        <f t="shared" si="51"/>
        <v>0</v>
      </c>
      <c r="G247" s="61"/>
      <c r="H247" s="141"/>
      <c r="I247" s="139">
        <f t="shared" si="53"/>
        <v>0</v>
      </c>
      <c r="J247" s="61"/>
      <c r="K247" s="61"/>
      <c r="L247" s="61">
        <f t="shared" si="54"/>
        <v>0</v>
      </c>
      <c r="M247" s="61">
        <f t="shared" si="52"/>
        <v>2836412</v>
      </c>
      <c r="N247" s="164"/>
    </row>
    <row r="248" spans="1:504" s="4" customFormat="1" ht="15" x14ac:dyDescent="0.25">
      <c r="A248" s="62" t="s">
        <v>120</v>
      </c>
      <c r="B248" s="228">
        <v>230629.52</v>
      </c>
      <c r="C248" s="228">
        <v>350000</v>
      </c>
      <c r="D248" s="228">
        <v>350000</v>
      </c>
      <c r="E248" s="228">
        <v>86728.08</v>
      </c>
      <c r="F248" s="63">
        <f t="shared" si="51"/>
        <v>0</v>
      </c>
      <c r="G248" s="63"/>
      <c r="H248" s="142"/>
      <c r="I248" s="143">
        <f t="shared" si="53"/>
        <v>0</v>
      </c>
      <c r="J248" s="63"/>
      <c r="K248" s="63"/>
      <c r="L248" s="63">
        <f t="shared" si="54"/>
        <v>0</v>
      </c>
      <c r="M248" s="63">
        <f t="shared" si="52"/>
        <v>350000</v>
      </c>
      <c r="N248" s="167"/>
    </row>
    <row r="249" spans="1:504" s="4" customFormat="1" ht="15" x14ac:dyDescent="0.25">
      <c r="A249" s="64" t="s">
        <v>121</v>
      </c>
      <c r="B249" s="215">
        <v>675393.68</v>
      </c>
      <c r="C249" s="215">
        <v>669652</v>
      </c>
      <c r="D249" s="215">
        <v>669652</v>
      </c>
      <c r="E249" s="215">
        <v>371923.7</v>
      </c>
      <c r="F249" s="65">
        <f t="shared" si="51"/>
        <v>0</v>
      </c>
      <c r="G249" s="65"/>
      <c r="H249" s="144"/>
      <c r="I249" s="145">
        <f t="shared" si="53"/>
        <v>0</v>
      </c>
      <c r="J249" s="65"/>
      <c r="K249" s="65"/>
      <c r="L249" s="65">
        <f t="shared" si="54"/>
        <v>0</v>
      </c>
      <c r="M249" s="65">
        <f t="shared" si="52"/>
        <v>669652</v>
      </c>
      <c r="N249" s="168"/>
    </row>
    <row r="250" spans="1:504" s="4" customFormat="1" ht="25.5" x14ac:dyDescent="0.25">
      <c r="A250" s="34" t="s">
        <v>45</v>
      </c>
      <c r="B250" s="208">
        <v>20639735</v>
      </c>
      <c r="C250" s="208">
        <v>20763514</v>
      </c>
      <c r="D250" s="208">
        <v>20763514</v>
      </c>
      <c r="E250" s="208">
        <v>10579668.49</v>
      </c>
      <c r="F250" s="17">
        <f t="shared" si="51"/>
        <v>0</v>
      </c>
      <c r="G250" s="17"/>
      <c r="H250" s="18"/>
      <c r="I250" s="18">
        <f t="shared" si="53"/>
        <v>0</v>
      </c>
      <c r="J250" s="17"/>
      <c r="K250" s="17"/>
      <c r="L250" s="17">
        <f t="shared" si="54"/>
        <v>0</v>
      </c>
      <c r="M250" s="17">
        <f t="shared" si="52"/>
        <v>20763514</v>
      </c>
      <c r="N250" s="161"/>
    </row>
    <row r="251" spans="1:504" s="4" customFormat="1" ht="105.75" customHeight="1" x14ac:dyDescent="0.25">
      <c r="A251" s="56" t="s">
        <v>122</v>
      </c>
      <c r="B251" s="57">
        <v>104572931.75</v>
      </c>
      <c r="C251" s="57">
        <v>98015507</v>
      </c>
      <c r="D251" s="57">
        <v>99540367</v>
      </c>
      <c r="E251" s="57">
        <v>56630810.969999999</v>
      </c>
      <c r="F251" s="57">
        <f t="shared" si="51"/>
        <v>811323.57000000007</v>
      </c>
      <c r="G251" s="57"/>
      <c r="H251" s="18">
        <f>384061+427262.57</f>
        <v>811323.57000000007</v>
      </c>
      <c r="I251" s="18">
        <f t="shared" si="53"/>
        <v>-419066.4</v>
      </c>
      <c r="J251" s="57"/>
      <c r="K251" s="57">
        <f>-35005.4-384061</f>
        <v>-419066.4</v>
      </c>
      <c r="L251" s="57">
        <f t="shared" si="54"/>
        <v>392257.17000000004</v>
      </c>
      <c r="M251" s="57">
        <f t="shared" si="52"/>
        <v>99932624.170000002</v>
      </c>
      <c r="N251" s="157" t="s">
        <v>281</v>
      </c>
      <c r="O251" s="236"/>
    </row>
    <row r="252" spans="1:504" s="4" customFormat="1" ht="72" customHeight="1" x14ac:dyDescent="0.25">
      <c r="A252" s="29" t="s">
        <v>118</v>
      </c>
      <c r="B252" s="225">
        <v>65997578.75</v>
      </c>
      <c r="C252" s="225">
        <v>61984088</v>
      </c>
      <c r="D252" s="225">
        <v>61984088</v>
      </c>
      <c r="E252" s="225">
        <v>35987131.789999999</v>
      </c>
      <c r="F252" s="58">
        <f t="shared" si="51"/>
        <v>0</v>
      </c>
      <c r="G252" s="58"/>
      <c r="H252" s="140"/>
      <c r="I252" s="135">
        <f t="shared" si="53"/>
        <v>0</v>
      </c>
      <c r="J252" s="58"/>
      <c r="K252" s="58"/>
      <c r="L252" s="58">
        <f t="shared" si="54"/>
        <v>0</v>
      </c>
      <c r="M252" s="58">
        <f t="shared" si="52"/>
        <v>61984088</v>
      </c>
      <c r="N252" s="177"/>
    </row>
    <row r="253" spans="1:504" s="41" customFormat="1" ht="15" x14ac:dyDescent="0.25">
      <c r="A253" s="59" t="s">
        <v>119</v>
      </c>
      <c r="B253" s="226">
        <v>19668243.329999998</v>
      </c>
      <c r="C253" s="226">
        <v>18483595</v>
      </c>
      <c r="D253" s="226">
        <v>18483595</v>
      </c>
      <c r="E253" s="226">
        <v>8072294</v>
      </c>
      <c r="F253" s="59">
        <f t="shared" si="51"/>
        <v>0</v>
      </c>
      <c r="G253" s="59"/>
      <c r="H253" s="59"/>
      <c r="I253" s="59">
        <f t="shared" si="53"/>
        <v>0</v>
      </c>
      <c r="J253" s="59"/>
      <c r="K253" s="59"/>
      <c r="L253" s="59">
        <f t="shared" si="54"/>
        <v>0</v>
      </c>
      <c r="M253" s="59">
        <f t="shared" si="52"/>
        <v>18483595</v>
      </c>
      <c r="N253" s="166"/>
      <c r="O253" s="4"/>
      <c r="P253" s="4"/>
      <c r="Q253" s="4"/>
    </row>
    <row r="254" spans="1:504" s="4" customFormat="1" ht="15" x14ac:dyDescent="0.25">
      <c r="A254" s="60" t="s">
        <v>72</v>
      </c>
      <c r="B254" s="227">
        <v>6929554.5199999996</v>
      </c>
      <c r="C254" s="227">
        <v>9017868</v>
      </c>
      <c r="D254" s="227">
        <v>9017868</v>
      </c>
      <c r="E254" s="227">
        <v>6906285.54</v>
      </c>
      <c r="F254" s="61">
        <f t="shared" si="51"/>
        <v>0</v>
      </c>
      <c r="G254" s="61"/>
      <c r="H254" s="141"/>
      <c r="I254" s="139">
        <f t="shared" si="53"/>
        <v>0</v>
      </c>
      <c r="J254" s="61"/>
      <c r="K254" s="61"/>
      <c r="L254" s="61">
        <f t="shared" si="54"/>
        <v>0</v>
      </c>
      <c r="M254" s="61">
        <f t="shared" si="52"/>
        <v>9017868</v>
      </c>
      <c r="N254" s="164"/>
    </row>
    <row r="255" spans="1:504" s="4" customFormat="1" ht="75.75" customHeight="1" x14ac:dyDescent="0.25">
      <c r="A255" s="62" t="s">
        <v>120</v>
      </c>
      <c r="B255" s="228">
        <v>1609836.73</v>
      </c>
      <c r="C255" s="228">
        <v>1955017</v>
      </c>
      <c r="D255" s="228">
        <v>1955017</v>
      </c>
      <c r="E255" s="228">
        <v>669745.07999999996</v>
      </c>
      <c r="F255" s="63">
        <f t="shared" si="51"/>
        <v>0</v>
      </c>
      <c r="G255" s="63"/>
      <c r="H255" s="142"/>
      <c r="I255" s="143">
        <f t="shared" si="53"/>
        <v>-384061</v>
      </c>
      <c r="J255" s="63"/>
      <c r="K255" s="63">
        <v>-384061</v>
      </c>
      <c r="L255" s="63">
        <f t="shared" si="54"/>
        <v>-384061</v>
      </c>
      <c r="M255" s="63">
        <f t="shared" si="52"/>
        <v>1570956</v>
      </c>
      <c r="N255" s="247" t="s">
        <v>282</v>
      </c>
    </row>
    <row r="256" spans="1:504" s="4" customFormat="1" ht="15" x14ac:dyDescent="0.25">
      <c r="A256" s="64" t="s">
        <v>121</v>
      </c>
      <c r="B256" s="215">
        <v>3342370.02</v>
      </c>
      <c r="C256" s="215">
        <v>3440424</v>
      </c>
      <c r="D256" s="215">
        <v>3440424</v>
      </c>
      <c r="E256" s="215">
        <v>1938748.98</v>
      </c>
      <c r="F256" s="65">
        <f t="shared" si="51"/>
        <v>0</v>
      </c>
      <c r="G256" s="65"/>
      <c r="H256" s="144"/>
      <c r="I256" s="145">
        <f t="shared" si="53"/>
        <v>0</v>
      </c>
      <c r="J256" s="145"/>
      <c r="K256" s="65"/>
      <c r="L256" s="65">
        <f t="shared" si="54"/>
        <v>0</v>
      </c>
      <c r="M256" s="65">
        <f t="shared" si="52"/>
        <v>3440424</v>
      </c>
      <c r="N256" s="169"/>
    </row>
    <row r="257" spans="1:17" s="4" customFormat="1" ht="25.5" x14ac:dyDescent="0.25">
      <c r="A257" s="34" t="s">
        <v>45</v>
      </c>
      <c r="B257" s="208">
        <v>86275235.629999995</v>
      </c>
      <c r="C257" s="208">
        <v>79880470</v>
      </c>
      <c r="D257" s="208">
        <v>79880470</v>
      </c>
      <c r="E257" s="208">
        <v>43176176.530000001</v>
      </c>
      <c r="F257" s="17">
        <f t="shared" si="51"/>
        <v>0</v>
      </c>
      <c r="G257" s="17"/>
      <c r="H257" s="18"/>
      <c r="I257" s="18">
        <f t="shared" si="53"/>
        <v>0</v>
      </c>
      <c r="J257" s="17"/>
      <c r="K257" s="17"/>
      <c r="L257" s="17">
        <f t="shared" si="54"/>
        <v>0</v>
      </c>
      <c r="M257" s="17">
        <f t="shared" si="52"/>
        <v>79880470</v>
      </c>
      <c r="N257" s="161"/>
    </row>
    <row r="258" spans="1:17" s="4" customFormat="1" ht="236.25" customHeight="1" x14ac:dyDescent="0.25">
      <c r="A258" s="56" t="s">
        <v>123</v>
      </c>
      <c r="B258" s="216">
        <v>22374681.850000001</v>
      </c>
      <c r="C258" s="57">
        <v>23733614</v>
      </c>
      <c r="D258" s="57">
        <v>24205208.050000001</v>
      </c>
      <c r="E258" s="57">
        <v>10570107</v>
      </c>
      <c r="F258" s="57">
        <f t="shared" si="51"/>
        <v>16350</v>
      </c>
      <c r="G258" s="57"/>
      <c r="H258" s="18">
        <v>16350</v>
      </c>
      <c r="I258" s="18">
        <f t="shared" si="53"/>
        <v>0</v>
      </c>
      <c r="J258" s="18"/>
      <c r="K258" s="18"/>
      <c r="L258" s="57">
        <f t="shared" si="54"/>
        <v>16350</v>
      </c>
      <c r="M258" s="57">
        <f t="shared" si="52"/>
        <v>24221558.050000001</v>
      </c>
      <c r="N258" s="157" t="s">
        <v>273</v>
      </c>
      <c r="O258" s="237"/>
    </row>
    <row r="259" spans="1:17" s="4" customFormat="1" ht="15" x14ac:dyDescent="0.25">
      <c r="A259" s="29" t="s">
        <v>118</v>
      </c>
      <c r="B259" s="30">
        <v>14997701.130000001</v>
      </c>
      <c r="C259" s="214">
        <v>16293633</v>
      </c>
      <c r="D259" s="214">
        <v>16293633</v>
      </c>
      <c r="E259" s="214">
        <v>7032756.7599999998</v>
      </c>
      <c r="F259" s="30">
        <f t="shared" si="51"/>
        <v>0</v>
      </c>
      <c r="G259" s="30"/>
      <c r="H259" s="135"/>
      <c r="I259" s="135">
        <f t="shared" si="53"/>
        <v>0</v>
      </c>
      <c r="J259" s="30"/>
      <c r="K259" s="30"/>
      <c r="L259" s="30">
        <f t="shared" si="54"/>
        <v>0</v>
      </c>
      <c r="M259" s="30">
        <f t="shared" si="52"/>
        <v>16293633</v>
      </c>
      <c r="N259" s="160"/>
    </row>
    <row r="260" spans="1:17" s="41" customFormat="1" ht="15" x14ac:dyDescent="0.25">
      <c r="A260" s="59" t="s">
        <v>119</v>
      </c>
      <c r="B260" s="217">
        <v>4454064.96</v>
      </c>
      <c r="C260" s="226">
        <v>4920678</v>
      </c>
      <c r="D260" s="226">
        <v>4920678</v>
      </c>
      <c r="E260" s="226">
        <v>1923021.83</v>
      </c>
      <c r="F260" s="59">
        <f t="shared" si="51"/>
        <v>0</v>
      </c>
      <c r="G260" s="59"/>
      <c r="H260" s="59"/>
      <c r="I260" s="59">
        <f t="shared" si="53"/>
        <v>0</v>
      </c>
      <c r="J260" s="59"/>
      <c r="K260" s="59"/>
      <c r="L260" s="59">
        <f t="shared" si="54"/>
        <v>0</v>
      </c>
      <c r="M260" s="59">
        <f t="shared" si="52"/>
        <v>4920678</v>
      </c>
      <c r="N260" s="166"/>
      <c r="O260" s="4"/>
      <c r="P260" s="4"/>
      <c r="Q260" s="4"/>
    </row>
    <row r="261" spans="1:17" s="4" customFormat="1" ht="15" x14ac:dyDescent="0.25">
      <c r="A261" s="60" t="s">
        <v>72</v>
      </c>
      <c r="B261" s="48">
        <v>1615939.01</v>
      </c>
      <c r="C261" s="212">
        <v>1513604</v>
      </c>
      <c r="D261" s="212">
        <v>1513604</v>
      </c>
      <c r="E261" s="212">
        <v>922282.05</v>
      </c>
      <c r="F261" s="48">
        <f t="shared" si="51"/>
        <v>0</v>
      </c>
      <c r="G261" s="48"/>
      <c r="H261" s="139"/>
      <c r="I261" s="139">
        <f t="shared" si="53"/>
        <v>0</v>
      </c>
      <c r="J261" s="48"/>
      <c r="K261" s="48"/>
      <c r="L261" s="48">
        <f t="shared" si="54"/>
        <v>0</v>
      </c>
      <c r="M261" s="48">
        <f t="shared" si="52"/>
        <v>1513604</v>
      </c>
      <c r="N261" s="178"/>
    </row>
    <row r="262" spans="1:17" s="4" customFormat="1" ht="15" x14ac:dyDescent="0.25">
      <c r="A262" s="64" t="s">
        <v>121</v>
      </c>
      <c r="B262" s="66">
        <v>310003.65000000002</v>
      </c>
      <c r="C262" s="215">
        <v>320512</v>
      </c>
      <c r="D262" s="215">
        <v>320512</v>
      </c>
      <c r="E262" s="215">
        <v>121753.63</v>
      </c>
      <c r="F262" s="66">
        <f t="shared" si="51"/>
        <v>0</v>
      </c>
      <c r="G262" s="66"/>
      <c r="H262" s="145"/>
      <c r="I262" s="145">
        <f t="shared" si="53"/>
        <v>0</v>
      </c>
      <c r="J262" s="66"/>
      <c r="K262" s="66"/>
      <c r="L262" s="66">
        <f t="shared" si="54"/>
        <v>0</v>
      </c>
      <c r="M262" s="66">
        <f t="shared" si="52"/>
        <v>320512</v>
      </c>
      <c r="N262" s="169"/>
    </row>
    <row r="263" spans="1:17" s="4" customFormat="1" ht="25.5" x14ac:dyDescent="0.25">
      <c r="A263" s="34" t="s">
        <v>45</v>
      </c>
      <c r="B263" s="17">
        <v>72000</v>
      </c>
      <c r="C263" s="208">
        <v>90000</v>
      </c>
      <c r="D263" s="208">
        <v>90000</v>
      </c>
      <c r="E263" s="208">
        <v>36000</v>
      </c>
      <c r="F263" s="17">
        <f t="shared" si="51"/>
        <v>0</v>
      </c>
      <c r="G263" s="17"/>
      <c r="H263" s="18"/>
      <c r="I263" s="18">
        <f t="shared" si="53"/>
        <v>0</v>
      </c>
      <c r="J263" s="17"/>
      <c r="K263" s="17"/>
      <c r="L263" s="17">
        <f t="shared" si="54"/>
        <v>0</v>
      </c>
      <c r="M263" s="17">
        <f t="shared" si="52"/>
        <v>90000</v>
      </c>
      <c r="N263" s="161"/>
    </row>
    <row r="264" spans="1:17" s="4" customFormat="1" ht="215.25" customHeight="1" x14ac:dyDescent="0.25">
      <c r="A264" s="56" t="s">
        <v>124</v>
      </c>
      <c r="B264" s="216">
        <v>18688349.559999999</v>
      </c>
      <c r="C264" s="57">
        <v>18987604</v>
      </c>
      <c r="D264" s="57">
        <v>19357991</v>
      </c>
      <c r="E264" s="57">
        <v>9576502.9600000009</v>
      </c>
      <c r="F264" s="57">
        <f t="shared" si="51"/>
        <v>216882</v>
      </c>
      <c r="G264" s="57"/>
      <c r="H264" s="18">
        <f>158895+47987+10000</f>
        <v>216882</v>
      </c>
      <c r="I264" s="18">
        <f t="shared" si="53"/>
        <v>0</v>
      </c>
      <c r="J264" s="57"/>
      <c r="K264" s="57"/>
      <c r="L264" s="57">
        <f>I264+F264</f>
        <v>216882</v>
      </c>
      <c r="M264" s="57">
        <f t="shared" si="52"/>
        <v>19574873</v>
      </c>
      <c r="N264" s="157" t="s">
        <v>316</v>
      </c>
    </row>
    <row r="265" spans="1:17" s="4" customFormat="1" ht="120" customHeight="1" x14ac:dyDescent="0.25">
      <c r="A265" s="29" t="s">
        <v>118</v>
      </c>
      <c r="B265" s="214">
        <v>11480363.189999999</v>
      </c>
      <c r="C265" s="214">
        <v>11937713</v>
      </c>
      <c r="D265" s="214">
        <v>11937713</v>
      </c>
      <c r="E265" s="214">
        <v>6050211.6299999999</v>
      </c>
      <c r="F265" s="30">
        <f t="shared" si="51"/>
        <v>158895</v>
      </c>
      <c r="G265" s="30"/>
      <c r="H265" s="135">
        <v>158895</v>
      </c>
      <c r="I265" s="135">
        <f t="shared" si="53"/>
        <v>0</v>
      </c>
      <c r="J265" s="30"/>
      <c r="K265" s="30"/>
      <c r="L265" s="30">
        <f t="shared" si="54"/>
        <v>158895</v>
      </c>
      <c r="M265" s="30">
        <f t="shared" si="52"/>
        <v>12096608</v>
      </c>
      <c r="N265" s="177" t="s">
        <v>307</v>
      </c>
    </row>
    <row r="266" spans="1:17" s="41" customFormat="1" ht="40.5" customHeight="1" x14ac:dyDescent="0.25">
      <c r="A266" s="59" t="s">
        <v>119</v>
      </c>
      <c r="B266" s="226">
        <v>3404344.9</v>
      </c>
      <c r="C266" s="226">
        <v>3554859</v>
      </c>
      <c r="D266" s="226">
        <v>3554859</v>
      </c>
      <c r="E266" s="226">
        <v>1605843.39</v>
      </c>
      <c r="F266" s="59">
        <f t="shared" si="51"/>
        <v>47987</v>
      </c>
      <c r="G266" s="59"/>
      <c r="H266" s="59">
        <v>47987</v>
      </c>
      <c r="I266" s="59">
        <f t="shared" si="53"/>
        <v>0</v>
      </c>
      <c r="J266" s="59"/>
      <c r="K266" s="59"/>
      <c r="L266" s="59">
        <f t="shared" si="54"/>
        <v>47987</v>
      </c>
      <c r="M266" s="59">
        <f t="shared" si="52"/>
        <v>3602846</v>
      </c>
      <c r="N266" s="248" t="s">
        <v>308</v>
      </c>
      <c r="O266" s="4"/>
      <c r="P266" s="4"/>
      <c r="Q266" s="4"/>
    </row>
    <row r="267" spans="1:17" s="4" customFormat="1" ht="15" x14ac:dyDescent="0.25">
      <c r="A267" s="60" t="s">
        <v>72</v>
      </c>
      <c r="B267" s="212">
        <v>4503854.9800000004</v>
      </c>
      <c r="C267" s="212">
        <v>1264300</v>
      </c>
      <c r="D267" s="212">
        <v>1264300</v>
      </c>
      <c r="E267" s="212">
        <v>761616.21</v>
      </c>
      <c r="F267" s="48">
        <f t="shared" si="51"/>
        <v>0</v>
      </c>
      <c r="G267" s="48"/>
      <c r="H267" s="139"/>
      <c r="I267" s="139">
        <f t="shared" si="53"/>
        <v>0</v>
      </c>
      <c r="J267" s="48"/>
      <c r="K267" s="48"/>
      <c r="L267" s="48">
        <f t="shared" si="54"/>
        <v>0</v>
      </c>
      <c r="M267" s="48">
        <f t="shared" si="52"/>
        <v>1264300</v>
      </c>
      <c r="N267" s="164"/>
    </row>
    <row r="268" spans="1:17" s="4" customFormat="1" ht="15" x14ac:dyDescent="0.25">
      <c r="A268" s="64" t="s">
        <v>121</v>
      </c>
      <c r="B268" s="215">
        <v>1264455.57</v>
      </c>
      <c r="C268" s="215">
        <v>1365406</v>
      </c>
      <c r="D268" s="215">
        <v>1365406</v>
      </c>
      <c r="E268" s="215">
        <v>723253.14</v>
      </c>
      <c r="F268" s="66">
        <f t="shared" si="51"/>
        <v>0</v>
      </c>
      <c r="G268" s="66"/>
      <c r="H268" s="145"/>
      <c r="I268" s="145">
        <f t="shared" si="53"/>
        <v>0</v>
      </c>
      <c r="J268" s="66"/>
      <c r="K268" s="66"/>
      <c r="L268" s="66">
        <f t="shared" si="54"/>
        <v>0</v>
      </c>
      <c r="M268" s="66">
        <f t="shared" si="52"/>
        <v>1365406</v>
      </c>
      <c r="N268" s="169"/>
    </row>
    <row r="269" spans="1:17" s="4" customFormat="1" ht="25.5" x14ac:dyDescent="0.25">
      <c r="A269" s="34" t="s">
        <v>45</v>
      </c>
      <c r="B269" s="180"/>
      <c r="C269" s="180"/>
      <c r="D269" s="208"/>
      <c r="E269" s="180"/>
      <c r="F269" s="17">
        <f t="shared" si="51"/>
        <v>0</v>
      </c>
      <c r="G269" s="17"/>
      <c r="H269" s="18"/>
      <c r="I269" s="18">
        <f t="shared" si="53"/>
        <v>0</v>
      </c>
      <c r="J269" s="17"/>
      <c r="K269" s="17"/>
      <c r="L269" s="17">
        <f t="shared" si="54"/>
        <v>0</v>
      </c>
      <c r="M269" s="17">
        <f t="shared" si="52"/>
        <v>0</v>
      </c>
      <c r="N269" s="161"/>
    </row>
    <row r="270" spans="1:17" s="4" customFormat="1" ht="25.5" x14ac:dyDescent="0.25">
      <c r="A270" s="31" t="s">
        <v>125</v>
      </c>
      <c r="B270" s="36">
        <f>SUM(B272:B305)</f>
        <v>16076444.020000001</v>
      </c>
      <c r="C270" s="36">
        <f>SUM(C272:C305)</f>
        <v>42458723.439999998</v>
      </c>
      <c r="D270" s="36">
        <f>SUM(D272:D305)</f>
        <v>44142845.439999998</v>
      </c>
      <c r="E270" s="36">
        <f>SUM(E272:E305)</f>
        <v>9990154.6699999999</v>
      </c>
      <c r="F270" s="36">
        <f>G270+H270</f>
        <v>11023771.540000001</v>
      </c>
      <c r="G270" s="36">
        <f>SUM(G272:G305)</f>
        <v>10314640.41</v>
      </c>
      <c r="H270" s="36">
        <f>SUM(H272:H305)</f>
        <v>709131.13000000012</v>
      </c>
      <c r="I270" s="36">
        <f>J270+K270</f>
        <v>-208198.02000000002</v>
      </c>
      <c r="J270" s="36">
        <f>SUM(J272:J305)</f>
        <v>-112000</v>
      </c>
      <c r="K270" s="36">
        <f>SUM(K272:K305)</f>
        <v>-96198.02</v>
      </c>
      <c r="L270" s="36">
        <f>I270+F270</f>
        <v>10815573.520000001</v>
      </c>
      <c r="M270" s="36">
        <f t="shared" si="52"/>
        <v>54958418.960000001</v>
      </c>
      <c r="N270" s="119"/>
    </row>
    <row r="271" spans="1:17" s="4" customFormat="1" ht="38.25" x14ac:dyDescent="0.25">
      <c r="A271" s="55" t="s">
        <v>126</v>
      </c>
      <c r="B271" s="185"/>
      <c r="C271" s="185"/>
      <c r="D271" s="209"/>
      <c r="E271" s="185"/>
      <c r="F271" s="35">
        <f t="shared" si="51"/>
        <v>0</v>
      </c>
      <c r="G271" s="35"/>
      <c r="H271" s="138"/>
      <c r="I271" s="18">
        <f t="shared" si="53"/>
        <v>0</v>
      </c>
      <c r="J271" s="35"/>
      <c r="K271" s="35"/>
      <c r="L271" s="35">
        <f t="shared" si="54"/>
        <v>0</v>
      </c>
      <c r="M271" s="35">
        <f t="shared" si="52"/>
        <v>0</v>
      </c>
      <c r="N271" s="161"/>
    </row>
    <row r="272" spans="1:17" s="4" customFormat="1" ht="15" x14ac:dyDescent="0.25">
      <c r="A272" s="67" t="s">
        <v>127</v>
      </c>
      <c r="B272" s="200"/>
      <c r="C272" s="200"/>
      <c r="D272" s="221"/>
      <c r="E272" s="200"/>
      <c r="F272" s="68">
        <f t="shared" si="51"/>
        <v>0</v>
      </c>
      <c r="G272" s="68"/>
      <c r="H272" s="146"/>
      <c r="I272" s="146">
        <f t="shared" si="53"/>
        <v>0</v>
      </c>
      <c r="J272" s="68"/>
      <c r="K272" s="68"/>
      <c r="L272" s="68">
        <f t="shared" si="54"/>
        <v>0</v>
      </c>
      <c r="M272" s="68">
        <f t="shared" si="52"/>
        <v>0</v>
      </c>
      <c r="N272" s="170"/>
    </row>
    <row r="273" spans="1:14" s="4" customFormat="1" ht="15" x14ac:dyDescent="0.25">
      <c r="A273" s="67" t="s">
        <v>128</v>
      </c>
      <c r="B273" s="200"/>
      <c r="C273" s="200"/>
      <c r="D273" s="221"/>
      <c r="E273" s="200"/>
      <c r="F273" s="68">
        <f t="shared" si="51"/>
        <v>0</v>
      </c>
      <c r="G273" s="68"/>
      <c r="H273" s="146"/>
      <c r="I273" s="146">
        <f t="shared" si="53"/>
        <v>0</v>
      </c>
      <c r="J273" s="68"/>
      <c r="K273" s="68"/>
      <c r="L273" s="68">
        <f t="shared" si="54"/>
        <v>0</v>
      </c>
      <c r="M273" s="68">
        <f t="shared" si="52"/>
        <v>0</v>
      </c>
      <c r="N273" s="170"/>
    </row>
    <row r="274" spans="1:14" s="4" customFormat="1" ht="67.5" customHeight="1" x14ac:dyDescent="0.25">
      <c r="A274" s="69" t="s">
        <v>224</v>
      </c>
      <c r="B274" s="209">
        <v>176843</v>
      </c>
      <c r="C274" s="209">
        <v>353685</v>
      </c>
      <c r="D274" s="209">
        <v>353685</v>
      </c>
      <c r="E274" s="185"/>
      <c r="F274" s="35">
        <f t="shared" si="51"/>
        <v>0</v>
      </c>
      <c r="G274" s="35"/>
      <c r="H274" s="138"/>
      <c r="I274" s="138">
        <f t="shared" si="53"/>
        <v>-117895.5</v>
      </c>
      <c r="J274" s="35">
        <v>-112000</v>
      </c>
      <c r="K274" s="35">
        <v>-5895.5</v>
      </c>
      <c r="L274" s="35">
        <f t="shared" si="54"/>
        <v>-117895.5</v>
      </c>
      <c r="M274" s="35">
        <f t="shared" si="52"/>
        <v>235789.5</v>
      </c>
      <c r="N274" s="157" t="s">
        <v>268</v>
      </c>
    </row>
    <row r="275" spans="1:14" s="4" customFormat="1" ht="55.5" customHeight="1" x14ac:dyDescent="0.25">
      <c r="A275" s="69" t="s">
        <v>278</v>
      </c>
      <c r="B275" s="209"/>
      <c r="C275" s="209"/>
      <c r="D275" s="209"/>
      <c r="E275" s="185"/>
      <c r="F275" s="35">
        <f t="shared" si="51"/>
        <v>289184.21000000002</v>
      </c>
      <c r="G275" s="35">
        <v>274725</v>
      </c>
      <c r="H275" s="138">
        <v>14459.21</v>
      </c>
      <c r="I275" s="138">
        <f t="shared" si="53"/>
        <v>0</v>
      </c>
      <c r="J275" s="35"/>
      <c r="K275" s="35"/>
      <c r="L275" s="35">
        <f t="shared" si="54"/>
        <v>289184.21000000002</v>
      </c>
      <c r="M275" s="35">
        <f t="shared" si="52"/>
        <v>289184.21000000002</v>
      </c>
      <c r="N275" s="157" t="s">
        <v>279</v>
      </c>
    </row>
    <row r="276" spans="1:14" s="4" customFormat="1" ht="25.5" x14ac:dyDescent="0.25">
      <c r="A276" s="69" t="s">
        <v>239</v>
      </c>
      <c r="B276" s="209">
        <v>350877.33</v>
      </c>
      <c r="C276" s="209">
        <v>512646</v>
      </c>
      <c r="D276" s="209">
        <v>512646</v>
      </c>
      <c r="E276" s="185"/>
      <c r="F276" s="35">
        <f t="shared" si="51"/>
        <v>0</v>
      </c>
      <c r="G276" s="35"/>
      <c r="H276" s="138"/>
      <c r="I276" s="138">
        <f t="shared" si="53"/>
        <v>0</v>
      </c>
      <c r="J276" s="35"/>
      <c r="K276" s="35"/>
      <c r="L276" s="35">
        <f t="shared" si="54"/>
        <v>0</v>
      </c>
      <c r="M276" s="35">
        <f t="shared" si="52"/>
        <v>512646</v>
      </c>
      <c r="N276" s="176"/>
    </row>
    <row r="277" spans="1:14" s="4" customFormat="1" ht="15" x14ac:dyDescent="0.25">
      <c r="A277" s="69" t="s">
        <v>207</v>
      </c>
      <c r="B277" s="222">
        <v>16800</v>
      </c>
      <c r="C277" s="208">
        <v>16800</v>
      </c>
      <c r="D277" s="208">
        <v>16800</v>
      </c>
      <c r="E277" s="222">
        <v>8400</v>
      </c>
      <c r="F277" s="21">
        <f t="shared" si="51"/>
        <v>0</v>
      </c>
      <c r="G277" s="21"/>
      <c r="H277" s="147"/>
      <c r="I277" s="147">
        <f t="shared" si="53"/>
        <v>0</v>
      </c>
      <c r="J277" s="21"/>
      <c r="K277" s="21"/>
      <c r="L277" s="21">
        <f t="shared" si="54"/>
        <v>0</v>
      </c>
      <c r="M277" s="21">
        <f t="shared" si="52"/>
        <v>16800</v>
      </c>
      <c r="N277" s="171"/>
    </row>
    <row r="278" spans="1:14" s="4" customFormat="1" ht="15" x14ac:dyDescent="0.25">
      <c r="A278" s="69" t="s">
        <v>208</v>
      </c>
      <c r="B278" s="208">
        <v>802900</v>
      </c>
      <c r="C278" s="208">
        <v>907200</v>
      </c>
      <c r="D278" s="208">
        <v>907200</v>
      </c>
      <c r="E278" s="208">
        <v>405300</v>
      </c>
      <c r="F278" s="17">
        <f t="shared" ref="F278:F350" si="56">G278+H278</f>
        <v>0</v>
      </c>
      <c r="G278" s="17"/>
      <c r="H278" s="18"/>
      <c r="I278" s="18">
        <f t="shared" si="53"/>
        <v>0</v>
      </c>
      <c r="J278" s="17"/>
      <c r="K278" s="17"/>
      <c r="L278" s="17">
        <f t="shared" si="54"/>
        <v>0</v>
      </c>
      <c r="M278" s="17">
        <f t="shared" ref="M278:M350" si="57">D278+L278</f>
        <v>907200</v>
      </c>
      <c r="N278" s="161"/>
    </row>
    <row r="279" spans="1:14" s="4" customFormat="1" ht="15" x14ac:dyDescent="0.25">
      <c r="A279" s="69" t="s">
        <v>238</v>
      </c>
      <c r="B279" s="208">
        <v>1422737.57</v>
      </c>
      <c r="C279" s="208">
        <v>3899660</v>
      </c>
      <c r="D279" s="208">
        <v>3899660</v>
      </c>
      <c r="E279" s="208">
        <v>1407484.79</v>
      </c>
      <c r="F279" s="17"/>
      <c r="G279" s="17"/>
      <c r="H279" s="18"/>
      <c r="I279" s="18"/>
      <c r="J279" s="17"/>
      <c r="K279" s="17"/>
      <c r="L279" s="17"/>
      <c r="M279" s="17"/>
      <c r="N279" s="161"/>
    </row>
    <row r="280" spans="1:14" s="4" customFormat="1" ht="25.5" x14ac:dyDescent="0.25">
      <c r="A280" s="69" t="s">
        <v>237</v>
      </c>
      <c r="B280" s="208">
        <v>3290626.42</v>
      </c>
      <c r="C280" s="208">
        <v>10311840</v>
      </c>
      <c r="D280" s="208">
        <v>10311840</v>
      </c>
      <c r="E280" s="208">
        <v>6624161.1200000001</v>
      </c>
      <c r="F280" s="17">
        <f t="shared" si="56"/>
        <v>0</v>
      </c>
      <c r="G280" s="17"/>
      <c r="H280" s="18"/>
      <c r="I280" s="18">
        <f t="shared" si="53"/>
        <v>0</v>
      </c>
      <c r="J280" s="17"/>
      <c r="K280" s="17"/>
      <c r="L280" s="17">
        <f t="shared" si="54"/>
        <v>0</v>
      </c>
      <c r="M280" s="17">
        <f t="shared" si="57"/>
        <v>10311840</v>
      </c>
      <c r="N280" s="161"/>
    </row>
    <row r="281" spans="1:14" s="4" customFormat="1" ht="25.5" x14ac:dyDescent="0.25">
      <c r="A281" s="70" t="s">
        <v>129</v>
      </c>
      <c r="B281" s="208">
        <v>354363.3</v>
      </c>
      <c r="C281" s="208">
        <v>604423.43999999994</v>
      </c>
      <c r="D281" s="208">
        <v>604423.43999999994</v>
      </c>
      <c r="E281" s="208">
        <v>548260.19999999995</v>
      </c>
      <c r="F281" s="17">
        <f t="shared" si="56"/>
        <v>0</v>
      </c>
      <c r="G281" s="17"/>
      <c r="H281" s="18"/>
      <c r="I281" s="18">
        <f t="shared" si="53"/>
        <v>0</v>
      </c>
      <c r="J281" s="17"/>
      <c r="K281" s="17"/>
      <c r="L281" s="17">
        <f t="shared" si="54"/>
        <v>0</v>
      </c>
      <c r="M281" s="17">
        <f t="shared" si="57"/>
        <v>604423.43999999994</v>
      </c>
      <c r="N281" s="161"/>
    </row>
    <row r="282" spans="1:14" s="4" customFormat="1" ht="41.25" customHeight="1" x14ac:dyDescent="0.25">
      <c r="A282" s="69" t="s">
        <v>209</v>
      </c>
      <c r="B282" s="208">
        <v>1045790</v>
      </c>
      <c r="C282" s="208">
        <v>1052632</v>
      </c>
      <c r="D282" s="208">
        <v>1052632</v>
      </c>
      <c r="E282" s="180"/>
      <c r="F282" s="17">
        <f t="shared" si="56"/>
        <v>0</v>
      </c>
      <c r="G282" s="17"/>
      <c r="H282" s="18"/>
      <c r="I282" s="18">
        <f t="shared" si="53"/>
        <v>0</v>
      </c>
      <c r="J282" s="17"/>
      <c r="K282" s="17"/>
      <c r="L282" s="17">
        <f t="shared" si="54"/>
        <v>0</v>
      </c>
      <c r="M282" s="17">
        <f t="shared" si="57"/>
        <v>1052632</v>
      </c>
      <c r="N282" s="157"/>
    </row>
    <row r="283" spans="1:14" s="4" customFormat="1" ht="23.25" customHeight="1" x14ac:dyDescent="0.25">
      <c r="A283" s="69" t="s">
        <v>236</v>
      </c>
      <c r="B283" s="180"/>
      <c r="C283" s="208">
        <v>3137923</v>
      </c>
      <c r="D283" s="208">
        <v>3137923</v>
      </c>
      <c r="E283" s="180"/>
      <c r="F283" s="17">
        <f t="shared" si="56"/>
        <v>0</v>
      </c>
      <c r="G283" s="17"/>
      <c r="H283" s="18"/>
      <c r="I283" s="18">
        <f t="shared" si="53"/>
        <v>0</v>
      </c>
      <c r="J283" s="17"/>
      <c r="K283" s="17"/>
      <c r="L283" s="17">
        <f t="shared" si="54"/>
        <v>0</v>
      </c>
      <c r="M283" s="17">
        <f t="shared" si="57"/>
        <v>3137923</v>
      </c>
      <c r="N283" s="157"/>
    </row>
    <row r="284" spans="1:14" s="4" customFormat="1" ht="38.25" x14ac:dyDescent="0.25">
      <c r="A284" s="70" t="s">
        <v>241</v>
      </c>
      <c r="B284" s="180"/>
      <c r="C284" s="208">
        <v>14891561.199999999</v>
      </c>
      <c r="D284" s="208">
        <v>14891561.199999999</v>
      </c>
      <c r="E284" s="180"/>
      <c r="F284" s="17">
        <f t="shared" si="56"/>
        <v>1769930.33</v>
      </c>
      <c r="G284" s="17">
        <v>1681433.81</v>
      </c>
      <c r="H284" s="18">
        <v>88496.52</v>
      </c>
      <c r="I284" s="18">
        <f t="shared" si="53"/>
        <v>0</v>
      </c>
      <c r="J284" s="17"/>
      <c r="K284" s="17"/>
      <c r="L284" s="17">
        <f>I284+F284</f>
        <v>1769930.33</v>
      </c>
      <c r="M284" s="17">
        <f t="shared" si="57"/>
        <v>16661491.529999999</v>
      </c>
      <c r="N284" s="157" t="s">
        <v>309</v>
      </c>
    </row>
    <row r="285" spans="1:14" s="4" customFormat="1" ht="19.5" customHeight="1" x14ac:dyDescent="0.25">
      <c r="A285" s="70" t="s">
        <v>240</v>
      </c>
      <c r="B285" s="180"/>
      <c r="C285" s="208">
        <v>1108438.8</v>
      </c>
      <c r="D285" s="208">
        <v>1108438.8</v>
      </c>
      <c r="E285" s="180"/>
      <c r="F285" s="17">
        <f t="shared" si="56"/>
        <v>0</v>
      </c>
      <c r="G285" s="17"/>
      <c r="H285" s="18"/>
      <c r="I285" s="18"/>
      <c r="J285" s="17"/>
      <c r="K285" s="17"/>
      <c r="L285" s="17">
        <f>I285+F285</f>
        <v>0</v>
      </c>
      <c r="M285" s="17">
        <f t="shared" si="57"/>
        <v>1108438.8</v>
      </c>
      <c r="N285" s="161"/>
    </row>
    <row r="286" spans="1:14" s="4" customFormat="1" ht="38.25" customHeight="1" x14ac:dyDescent="0.25">
      <c r="A286" s="71" t="s">
        <v>206</v>
      </c>
      <c r="B286" s="180"/>
      <c r="C286" s="208">
        <v>4815598</v>
      </c>
      <c r="D286" s="208">
        <v>4815598</v>
      </c>
      <c r="E286" s="180"/>
      <c r="F286" s="17">
        <f t="shared" si="56"/>
        <v>4957136</v>
      </c>
      <c r="G286" s="17">
        <v>4709279.2</v>
      </c>
      <c r="H286" s="18">
        <v>247856.8</v>
      </c>
      <c r="I286" s="18">
        <f t="shared" si="53"/>
        <v>0</v>
      </c>
      <c r="J286" s="17"/>
      <c r="K286" s="17"/>
      <c r="L286" s="17">
        <f t="shared" si="54"/>
        <v>4957136</v>
      </c>
      <c r="M286" s="17">
        <f t="shared" si="57"/>
        <v>9772734</v>
      </c>
      <c r="N286" s="258" t="s">
        <v>274</v>
      </c>
    </row>
    <row r="287" spans="1:14" s="4" customFormat="1" ht="15" x14ac:dyDescent="0.25">
      <c r="A287" s="71" t="s">
        <v>242</v>
      </c>
      <c r="B287" s="180"/>
      <c r="C287" s="208">
        <v>410986</v>
      </c>
      <c r="D287" s="208">
        <v>410986</v>
      </c>
      <c r="E287" s="180"/>
      <c r="F287" s="17">
        <f t="shared" si="56"/>
        <v>122864</v>
      </c>
      <c r="G287" s="17">
        <v>116720.8</v>
      </c>
      <c r="H287" s="18">
        <v>6143.2</v>
      </c>
      <c r="I287" s="18"/>
      <c r="J287" s="17"/>
      <c r="K287" s="17"/>
      <c r="L287" s="17">
        <f t="shared" si="54"/>
        <v>122864</v>
      </c>
      <c r="M287" s="17">
        <f t="shared" si="57"/>
        <v>533850</v>
      </c>
      <c r="N287" s="259"/>
    </row>
    <row r="288" spans="1:14" s="4" customFormat="1" ht="48.75" customHeight="1" x14ac:dyDescent="0.25">
      <c r="A288" s="71" t="s">
        <v>275</v>
      </c>
      <c r="B288" s="208"/>
      <c r="C288" s="208"/>
      <c r="D288" s="208"/>
      <c r="E288" s="180"/>
      <c r="F288" s="17">
        <f t="shared" si="56"/>
        <v>71030</v>
      </c>
      <c r="G288" s="17"/>
      <c r="H288" s="18">
        <v>71030</v>
      </c>
      <c r="I288" s="18">
        <f t="shared" si="53"/>
        <v>0</v>
      </c>
      <c r="J288" s="17"/>
      <c r="K288" s="17"/>
      <c r="L288" s="17">
        <f t="shared" si="54"/>
        <v>71030</v>
      </c>
      <c r="M288" s="17">
        <f t="shared" si="57"/>
        <v>71030</v>
      </c>
      <c r="N288" s="176" t="s">
        <v>315</v>
      </c>
    </row>
    <row r="289" spans="1:17" s="4" customFormat="1" ht="25.5" x14ac:dyDescent="0.25">
      <c r="A289" s="70" t="s">
        <v>210</v>
      </c>
      <c r="B289" s="208">
        <v>60933.599999999999</v>
      </c>
      <c r="C289" s="208">
        <v>80000</v>
      </c>
      <c r="D289" s="208">
        <v>80000</v>
      </c>
      <c r="E289" s="208">
        <v>60933.599999999999</v>
      </c>
      <c r="F289" s="17">
        <f t="shared" si="56"/>
        <v>0</v>
      </c>
      <c r="G289" s="17"/>
      <c r="H289" s="18"/>
      <c r="I289" s="18">
        <f t="shared" si="53"/>
        <v>0</v>
      </c>
      <c r="J289" s="17"/>
      <c r="K289" s="17"/>
      <c r="L289" s="17">
        <f t="shared" si="54"/>
        <v>0</v>
      </c>
      <c r="M289" s="17">
        <f t="shared" si="57"/>
        <v>80000</v>
      </c>
      <c r="N289" s="161"/>
    </row>
    <row r="290" spans="1:17" s="4" customFormat="1" ht="38.25" x14ac:dyDescent="0.25">
      <c r="A290" s="71" t="s">
        <v>211</v>
      </c>
      <c r="B290" s="208">
        <v>50000</v>
      </c>
      <c r="C290" s="208">
        <v>50000</v>
      </c>
      <c r="D290" s="208">
        <v>50000</v>
      </c>
      <c r="E290" s="180"/>
      <c r="F290" s="17">
        <f t="shared" si="56"/>
        <v>0</v>
      </c>
      <c r="G290" s="17"/>
      <c r="H290" s="18"/>
      <c r="I290" s="18">
        <f t="shared" si="53"/>
        <v>0</v>
      </c>
      <c r="J290" s="17"/>
      <c r="K290" s="17"/>
      <c r="L290" s="17">
        <f t="shared" si="54"/>
        <v>0</v>
      </c>
      <c r="M290" s="17">
        <f t="shared" si="57"/>
        <v>50000</v>
      </c>
      <c r="N290" s="161"/>
      <c r="O290" s="41"/>
      <c r="P290" s="41"/>
      <c r="Q290" s="41"/>
    </row>
    <row r="291" spans="1:17" ht="38.25" x14ac:dyDescent="0.25">
      <c r="A291" s="71" t="s">
        <v>212</v>
      </c>
      <c r="B291" s="208">
        <v>47951.94</v>
      </c>
      <c r="C291" s="208">
        <v>50000</v>
      </c>
      <c r="D291" s="208">
        <v>50000</v>
      </c>
      <c r="E291" s="180"/>
      <c r="F291" s="17">
        <f t="shared" si="56"/>
        <v>0</v>
      </c>
      <c r="G291" s="17"/>
      <c r="H291" s="18"/>
      <c r="I291" s="18">
        <f t="shared" si="53"/>
        <v>0</v>
      </c>
      <c r="J291" s="17"/>
      <c r="K291" s="17"/>
      <c r="L291" s="17">
        <f t="shared" si="54"/>
        <v>0</v>
      </c>
      <c r="M291" s="17">
        <f t="shared" si="57"/>
        <v>50000</v>
      </c>
      <c r="N291" s="161"/>
      <c r="O291" s="41"/>
      <c r="P291" s="41"/>
      <c r="Q291" s="41"/>
    </row>
    <row r="292" spans="1:17" ht="89.25" customHeight="1" x14ac:dyDescent="0.25">
      <c r="A292" s="71" t="s">
        <v>213</v>
      </c>
      <c r="B292" s="208">
        <v>89150</v>
      </c>
      <c r="C292" s="208">
        <v>50000</v>
      </c>
      <c r="D292" s="208">
        <v>1100000</v>
      </c>
      <c r="E292" s="208">
        <v>432447.96</v>
      </c>
      <c r="F292" s="17">
        <f t="shared" si="56"/>
        <v>0</v>
      </c>
      <c r="G292" s="17"/>
      <c r="H292" s="18"/>
      <c r="I292" s="18">
        <f t="shared" si="53"/>
        <v>0</v>
      </c>
      <c r="J292" s="17"/>
      <c r="K292" s="17"/>
      <c r="L292" s="17">
        <f t="shared" si="54"/>
        <v>0</v>
      </c>
      <c r="M292" s="17">
        <f t="shared" si="57"/>
        <v>1100000</v>
      </c>
      <c r="N292" s="157"/>
      <c r="O292" s="41"/>
      <c r="P292" s="41"/>
      <c r="Q292" s="41"/>
    </row>
    <row r="293" spans="1:17" ht="15" x14ac:dyDescent="0.25">
      <c r="A293" s="71" t="s">
        <v>248</v>
      </c>
      <c r="B293" s="208">
        <v>447273.19</v>
      </c>
      <c r="C293" s="208">
        <v>150000</v>
      </c>
      <c r="D293" s="208">
        <v>390000</v>
      </c>
      <c r="E293" s="208">
        <v>364830</v>
      </c>
      <c r="F293" s="17">
        <f t="shared" si="56"/>
        <v>0</v>
      </c>
      <c r="G293" s="17"/>
      <c r="H293" s="18"/>
      <c r="I293" s="18">
        <f t="shared" si="53"/>
        <v>0</v>
      </c>
      <c r="J293" s="17"/>
      <c r="K293" s="17"/>
      <c r="L293" s="17">
        <f t="shared" si="54"/>
        <v>0</v>
      </c>
      <c r="M293" s="17">
        <f t="shared" si="57"/>
        <v>390000</v>
      </c>
      <c r="N293" s="157"/>
      <c r="O293" s="238"/>
      <c r="P293" s="41"/>
      <c r="Q293" s="41"/>
    </row>
    <row r="294" spans="1:17" ht="15" x14ac:dyDescent="0.25">
      <c r="A294" s="71" t="s">
        <v>247</v>
      </c>
      <c r="B294" s="208">
        <v>5000000</v>
      </c>
      <c r="C294" s="208"/>
      <c r="D294" s="208"/>
      <c r="E294" s="180"/>
      <c r="F294" s="17">
        <f t="shared" si="56"/>
        <v>0</v>
      </c>
      <c r="G294" s="17"/>
      <c r="H294" s="18"/>
      <c r="I294" s="18">
        <f t="shared" si="53"/>
        <v>0</v>
      </c>
      <c r="J294" s="17"/>
      <c r="K294" s="17"/>
      <c r="L294" s="17">
        <f t="shared" si="54"/>
        <v>0</v>
      </c>
      <c r="M294" s="17">
        <f t="shared" si="57"/>
        <v>0</v>
      </c>
      <c r="N294" s="161"/>
      <c r="O294" s="41"/>
      <c r="P294" s="41"/>
      <c r="Q294" s="41"/>
    </row>
    <row r="295" spans="1:17" s="41" customFormat="1" ht="25.5" x14ac:dyDescent="0.25">
      <c r="A295" s="71" t="s">
        <v>214</v>
      </c>
      <c r="B295" s="208">
        <v>48650</v>
      </c>
      <c r="C295" s="208">
        <v>50000</v>
      </c>
      <c r="D295" s="208">
        <v>50000</v>
      </c>
      <c r="E295" s="180"/>
      <c r="F295" s="72">
        <f t="shared" si="56"/>
        <v>0</v>
      </c>
      <c r="G295" s="72"/>
      <c r="H295" s="148"/>
      <c r="I295" s="18">
        <f t="shared" si="53"/>
        <v>0</v>
      </c>
      <c r="J295" s="72"/>
      <c r="K295" s="72"/>
      <c r="L295" s="72">
        <f t="shared" si="54"/>
        <v>0</v>
      </c>
      <c r="M295" s="72">
        <f t="shared" si="57"/>
        <v>50000</v>
      </c>
      <c r="N295" s="161"/>
      <c r="O295" s="4"/>
      <c r="P295" s="4"/>
      <c r="Q295" s="4"/>
    </row>
    <row r="296" spans="1:17" s="41" customFormat="1" ht="30" customHeight="1" x14ac:dyDescent="0.25">
      <c r="A296" s="71" t="s">
        <v>218</v>
      </c>
      <c r="B296" s="208">
        <v>1052632</v>
      </c>
      <c r="C296" s="180"/>
      <c r="D296" s="208"/>
      <c r="E296" s="180"/>
      <c r="F296" s="72">
        <f t="shared" si="56"/>
        <v>0</v>
      </c>
      <c r="G296" s="72"/>
      <c r="H296" s="148"/>
      <c r="I296" s="18">
        <f t="shared" si="53"/>
        <v>0</v>
      </c>
      <c r="J296" s="72"/>
      <c r="K296" s="72"/>
      <c r="L296" s="72">
        <f t="shared" si="54"/>
        <v>0</v>
      </c>
      <c r="M296" s="72">
        <f t="shared" si="57"/>
        <v>0</v>
      </c>
      <c r="N296" s="157"/>
      <c r="O296" s="4"/>
      <c r="P296" s="4"/>
      <c r="Q296" s="4"/>
    </row>
    <row r="297" spans="1:17" s="41" customFormat="1" ht="15" x14ac:dyDescent="0.25">
      <c r="A297" s="71" t="s">
        <v>219</v>
      </c>
      <c r="B297" s="208">
        <v>262301</v>
      </c>
      <c r="C297" s="180"/>
      <c r="D297" s="208">
        <v>54897</v>
      </c>
      <c r="E297" s="208">
        <v>54897</v>
      </c>
      <c r="F297" s="72">
        <f t="shared" si="56"/>
        <v>0</v>
      </c>
      <c r="G297" s="72"/>
      <c r="H297" s="148"/>
      <c r="I297" s="18">
        <f t="shared" si="53"/>
        <v>0</v>
      </c>
      <c r="J297" s="72"/>
      <c r="K297" s="72"/>
      <c r="L297" s="72">
        <f t="shared" si="54"/>
        <v>0</v>
      </c>
      <c r="M297" s="72">
        <f t="shared" si="57"/>
        <v>54897</v>
      </c>
      <c r="N297" s="157"/>
      <c r="O297" s="4"/>
      <c r="P297" s="4"/>
      <c r="Q297" s="4"/>
    </row>
    <row r="298" spans="1:17" s="41" customFormat="1" ht="75" customHeight="1" x14ac:dyDescent="0.25">
      <c r="A298" s="71" t="s">
        <v>261</v>
      </c>
      <c r="B298" s="180"/>
      <c r="C298" s="180"/>
      <c r="D298" s="208"/>
      <c r="E298" s="180"/>
      <c r="F298" s="72">
        <f t="shared" si="56"/>
        <v>3500543</v>
      </c>
      <c r="G298" s="72">
        <v>3465537.6</v>
      </c>
      <c r="H298" s="148">
        <v>35005.4</v>
      </c>
      <c r="I298" s="18">
        <f t="shared" si="53"/>
        <v>0</v>
      </c>
      <c r="J298" s="72"/>
      <c r="K298" s="72"/>
      <c r="L298" s="72">
        <f t="shared" si="54"/>
        <v>3500543</v>
      </c>
      <c r="M298" s="72">
        <f t="shared" si="57"/>
        <v>3500543</v>
      </c>
      <c r="N298" s="157" t="s">
        <v>310</v>
      </c>
      <c r="O298" s="4"/>
      <c r="P298" s="4"/>
      <c r="Q298" s="4"/>
    </row>
    <row r="299" spans="1:17" s="41" customFormat="1" ht="45.75" customHeight="1" x14ac:dyDescent="0.25">
      <c r="A299" s="71" t="s">
        <v>222</v>
      </c>
      <c r="B299" s="208">
        <v>1016580.33</v>
      </c>
      <c r="C299" s="180"/>
      <c r="D299" s="208">
        <v>83440</v>
      </c>
      <c r="E299" s="208">
        <v>83440</v>
      </c>
      <c r="F299" s="72">
        <f t="shared" si="56"/>
        <v>48270</v>
      </c>
      <c r="G299" s="72"/>
      <c r="H299" s="148">
        <v>48270</v>
      </c>
      <c r="I299" s="18">
        <f t="shared" si="53"/>
        <v>0</v>
      </c>
      <c r="J299" s="72"/>
      <c r="K299" s="72"/>
      <c r="L299" s="72">
        <f t="shared" si="54"/>
        <v>48270</v>
      </c>
      <c r="M299" s="72">
        <f t="shared" si="57"/>
        <v>131710</v>
      </c>
      <c r="N299" s="157" t="s">
        <v>286</v>
      </c>
      <c r="O299" s="239"/>
      <c r="P299" s="4"/>
      <c r="Q299" s="4"/>
    </row>
    <row r="300" spans="1:17" s="41" customFormat="1" ht="15" x14ac:dyDescent="0.25">
      <c r="A300" s="71" t="s">
        <v>221</v>
      </c>
      <c r="B300" s="208">
        <v>47430</v>
      </c>
      <c r="C300" s="180"/>
      <c r="D300" s="208"/>
      <c r="E300" s="180"/>
      <c r="F300" s="72">
        <f t="shared" si="56"/>
        <v>0</v>
      </c>
      <c r="G300" s="72"/>
      <c r="H300" s="148"/>
      <c r="I300" s="18">
        <f t="shared" si="53"/>
        <v>0</v>
      </c>
      <c r="J300" s="72"/>
      <c r="K300" s="72"/>
      <c r="L300" s="72">
        <f t="shared" si="54"/>
        <v>0</v>
      </c>
      <c r="M300" s="72">
        <f t="shared" si="57"/>
        <v>0</v>
      </c>
      <c r="N300" s="161"/>
      <c r="O300" s="4"/>
      <c r="P300" s="4"/>
      <c r="Q300" s="4"/>
    </row>
    <row r="301" spans="1:17" s="41" customFormat="1" ht="62.25" customHeight="1" x14ac:dyDescent="0.25">
      <c r="A301" s="71" t="s">
        <v>223</v>
      </c>
      <c r="B301" s="180"/>
      <c r="C301" s="208">
        <v>5330</v>
      </c>
      <c r="D301" s="208">
        <v>5330</v>
      </c>
      <c r="E301" s="180"/>
      <c r="F301" s="72">
        <f t="shared" si="56"/>
        <v>66944</v>
      </c>
      <c r="G301" s="72">
        <v>66944</v>
      </c>
      <c r="H301" s="148"/>
      <c r="I301" s="18">
        <f t="shared" si="53"/>
        <v>-1806</v>
      </c>
      <c r="J301" s="72"/>
      <c r="K301" s="72">
        <v>-1806</v>
      </c>
      <c r="L301" s="72">
        <f>I301+F301</f>
        <v>65138</v>
      </c>
      <c r="M301" s="72">
        <f>D301+L301</f>
        <v>70468</v>
      </c>
      <c r="N301" s="157" t="s">
        <v>313</v>
      </c>
      <c r="O301" s="4"/>
      <c r="P301" s="4"/>
      <c r="Q301" s="4"/>
    </row>
    <row r="302" spans="1:17" s="41" customFormat="1" ht="38.25" x14ac:dyDescent="0.25">
      <c r="A302" s="71" t="s">
        <v>253</v>
      </c>
      <c r="B302" s="208">
        <v>461984.34</v>
      </c>
      <c r="C302" s="180"/>
      <c r="D302" s="208">
        <v>255785</v>
      </c>
      <c r="E302" s="180"/>
      <c r="F302" s="72">
        <f t="shared" si="56"/>
        <v>0</v>
      </c>
      <c r="G302" s="72"/>
      <c r="H302" s="148"/>
      <c r="I302" s="18">
        <f t="shared" si="53"/>
        <v>-88496.52</v>
      </c>
      <c r="J302" s="72"/>
      <c r="K302" s="72">
        <v>-88496.52</v>
      </c>
      <c r="L302" s="72">
        <f t="shared" si="54"/>
        <v>-88496.52</v>
      </c>
      <c r="M302" s="72">
        <f t="shared" si="57"/>
        <v>167288.47999999998</v>
      </c>
      <c r="N302" s="157" t="s">
        <v>306</v>
      </c>
      <c r="O302" s="4"/>
      <c r="P302" s="4"/>
      <c r="Q302" s="4"/>
    </row>
    <row r="303" spans="1:17" s="41" customFormat="1" ht="51" x14ac:dyDescent="0.25">
      <c r="A303" s="71" t="s">
        <v>283</v>
      </c>
      <c r="B303" s="208"/>
      <c r="C303" s="180"/>
      <c r="D303" s="208"/>
      <c r="E303" s="180"/>
      <c r="F303" s="72">
        <f t="shared" si="56"/>
        <v>197870</v>
      </c>
      <c r="G303" s="72"/>
      <c r="H303" s="148">
        <f>162870+20000+15000</f>
        <v>197870</v>
      </c>
      <c r="I303" s="18">
        <f t="shared" si="53"/>
        <v>0</v>
      </c>
      <c r="J303" s="72"/>
      <c r="K303" s="72"/>
      <c r="L303" s="72">
        <f t="shared" si="54"/>
        <v>197870</v>
      </c>
      <c r="M303" s="72">
        <f t="shared" si="57"/>
        <v>197870</v>
      </c>
      <c r="N303" s="157" t="s">
        <v>284</v>
      </c>
      <c r="O303" s="4"/>
      <c r="P303" s="4"/>
      <c r="Q303" s="4"/>
    </row>
    <row r="304" spans="1:17" s="41" customFormat="1" ht="15" x14ac:dyDescent="0.25">
      <c r="A304" s="71" t="s">
        <v>252</v>
      </c>
      <c r="B304" s="208">
        <v>3000</v>
      </c>
      <c r="C304" s="180"/>
      <c r="D304" s="208"/>
      <c r="E304" s="180"/>
      <c r="F304" s="72">
        <f t="shared" si="56"/>
        <v>0</v>
      </c>
      <c r="G304" s="72"/>
      <c r="H304" s="148"/>
      <c r="I304" s="18">
        <f t="shared" si="53"/>
        <v>0</v>
      </c>
      <c r="J304" s="72"/>
      <c r="K304" s="72"/>
      <c r="L304" s="72">
        <f t="shared" si="54"/>
        <v>0</v>
      </c>
      <c r="M304" s="72">
        <f t="shared" si="57"/>
        <v>0</v>
      </c>
      <c r="N304" s="161"/>
      <c r="O304" s="4"/>
      <c r="P304" s="4"/>
      <c r="Q304" s="4"/>
    </row>
    <row r="305" spans="1:504" ht="15" x14ac:dyDescent="0.25">
      <c r="A305" s="71" t="s">
        <v>254</v>
      </c>
      <c r="B305" s="208">
        <v>27620</v>
      </c>
      <c r="C305" s="180"/>
      <c r="D305" s="208"/>
      <c r="E305" s="180"/>
      <c r="F305" s="72">
        <f t="shared" si="56"/>
        <v>0</v>
      </c>
      <c r="G305" s="72"/>
      <c r="H305" s="148"/>
      <c r="I305" s="18">
        <f t="shared" si="53"/>
        <v>0</v>
      </c>
      <c r="J305" s="72"/>
      <c r="K305" s="72"/>
      <c r="L305" s="72">
        <f t="shared" si="54"/>
        <v>0</v>
      </c>
      <c r="M305" s="72">
        <f t="shared" si="57"/>
        <v>0</v>
      </c>
      <c r="N305" s="161"/>
    </row>
    <row r="306" spans="1:504" ht="25.5" x14ac:dyDescent="0.25">
      <c r="A306" s="73" t="s">
        <v>45</v>
      </c>
      <c r="B306" s="46">
        <f>B307+B309+B312+B313+B314+B315+B316+B318+B319+B320+B322+B324</f>
        <v>8008858.3300000001</v>
      </c>
      <c r="C306" s="46">
        <f>SUM(C307:C324)</f>
        <v>40458399</v>
      </c>
      <c r="D306" s="46">
        <f>SUM(D307:D324)</f>
        <v>40458399</v>
      </c>
      <c r="E306" s="46">
        <f>E307+E309+E312+E313+E314+E315+E316+E318+E319+E320+E322</f>
        <v>0</v>
      </c>
      <c r="F306" s="46">
        <f t="shared" si="56"/>
        <v>10247696.41</v>
      </c>
      <c r="G306" s="46">
        <f>G307+G309+G312+G313+G314+G315+G316+G318+G319+G320+G322</f>
        <v>10247696.41</v>
      </c>
      <c r="H306" s="46">
        <f>H307+H309+H312+H313+H314+H315+H316+H318+H319+H320+H322</f>
        <v>0</v>
      </c>
      <c r="I306" s="46">
        <f t="shared" si="53"/>
        <v>-112000</v>
      </c>
      <c r="J306" s="46">
        <f>J307+J309+J312+J313+J314+J315+J316+J318+J319+J320+J322</f>
        <v>-112000</v>
      </c>
      <c r="K306" s="46">
        <f>K307+K309+K312+K313+K314+K315+K316+K318+K319+K320+K322</f>
        <v>0</v>
      </c>
      <c r="L306" s="46">
        <f t="shared" si="54"/>
        <v>10135696.41</v>
      </c>
      <c r="M306" s="46">
        <f t="shared" si="57"/>
        <v>50594095.409999996</v>
      </c>
      <c r="N306" s="46"/>
    </row>
    <row r="307" spans="1:504" ht="15" x14ac:dyDescent="0.25">
      <c r="A307" s="69" t="s">
        <v>207</v>
      </c>
      <c r="B307" s="208">
        <v>16800</v>
      </c>
      <c r="C307" s="208">
        <v>16800</v>
      </c>
      <c r="D307" s="208">
        <v>16800</v>
      </c>
      <c r="E307" s="186"/>
      <c r="F307" s="17">
        <f t="shared" si="56"/>
        <v>0</v>
      </c>
      <c r="G307" s="35"/>
      <c r="H307" s="138"/>
      <c r="I307" s="18">
        <f t="shared" si="53"/>
        <v>0</v>
      </c>
      <c r="J307" s="17"/>
      <c r="K307" s="17"/>
      <c r="L307" s="17">
        <f t="shared" si="54"/>
        <v>0</v>
      </c>
      <c r="M307" s="17">
        <f t="shared" si="57"/>
        <v>16800</v>
      </c>
      <c r="N307" s="161"/>
    </row>
    <row r="308" spans="1:504" ht="15" x14ac:dyDescent="0.25">
      <c r="A308" s="69" t="s">
        <v>208</v>
      </c>
      <c r="B308" s="208">
        <v>802900</v>
      </c>
      <c r="C308" s="208">
        <v>907200</v>
      </c>
      <c r="D308" s="208">
        <v>907200</v>
      </c>
      <c r="E308" s="186"/>
      <c r="F308" s="17">
        <f t="shared" si="56"/>
        <v>0</v>
      </c>
      <c r="G308" s="35"/>
      <c r="H308" s="138"/>
      <c r="I308" s="18">
        <f t="shared" si="53"/>
        <v>0</v>
      </c>
      <c r="J308" s="17"/>
      <c r="K308" s="17"/>
      <c r="L308" s="17">
        <f t="shared" si="54"/>
        <v>0</v>
      </c>
      <c r="M308" s="17">
        <f>D308+L308</f>
        <v>907200</v>
      </c>
      <c r="N308" s="161"/>
    </row>
    <row r="309" spans="1:504" ht="15" x14ac:dyDescent="0.25">
      <c r="A309" s="69" t="s">
        <v>278</v>
      </c>
      <c r="B309" s="180"/>
      <c r="C309" s="208"/>
      <c r="D309" s="208"/>
      <c r="E309" s="186"/>
      <c r="F309" s="17">
        <f t="shared" si="56"/>
        <v>274725</v>
      </c>
      <c r="G309" s="35">
        <v>274725</v>
      </c>
      <c r="H309" s="138"/>
      <c r="I309" s="18">
        <f t="shared" ref="I309:I311" si="58">J309+K309</f>
        <v>0</v>
      </c>
      <c r="J309" s="17"/>
      <c r="K309" s="17"/>
      <c r="L309" s="17">
        <f t="shared" ref="L309:L320" si="59">I309+F309</f>
        <v>274725</v>
      </c>
      <c r="M309" s="17">
        <f>D309+L309</f>
        <v>274725</v>
      </c>
      <c r="N309" s="157"/>
    </row>
    <row r="310" spans="1:504" ht="15" x14ac:dyDescent="0.25">
      <c r="A310" s="69" t="s">
        <v>238</v>
      </c>
      <c r="B310" s="208">
        <v>1351600.65</v>
      </c>
      <c r="C310" s="208">
        <v>3704677</v>
      </c>
      <c r="D310" s="208">
        <v>3704677</v>
      </c>
      <c r="E310" s="186"/>
      <c r="F310" s="17">
        <f t="shared" si="56"/>
        <v>0</v>
      </c>
      <c r="G310" s="35"/>
      <c r="H310" s="138"/>
      <c r="I310" s="18">
        <f t="shared" si="58"/>
        <v>0</v>
      </c>
      <c r="J310" s="17"/>
      <c r="K310" s="17"/>
      <c r="L310" s="17">
        <f t="shared" si="59"/>
        <v>0</v>
      </c>
      <c r="M310" s="17">
        <f>D310+L310</f>
        <v>3704677</v>
      </c>
      <c r="N310" s="161"/>
    </row>
    <row r="311" spans="1:504" ht="25.5" x14ac:dyDescent="0.25">
      <c r="A311" s="69" t="s">
        <v>237</v>
      </c>
      <c r="B311" s="208">
        <v>3290626.42</v>
      </c>
      <c r="C311" s="208">
        <v>10311840</v>
      </c>
      <c r="D311" s="208">
        <v>10311840</v>
      </c>
      <c r="E311" s="186"/>
      <c r="F311" s="17">
        <f t="shared" si="56"/>
        <v>0</v>
      </c>
      <c r="G311" s="35"/>
      <c r="H311" s="138"/>
      <c r="I311" s="18">
        <f t="shared" si="58"/>
        <v>0</v>
      </c>
      <c r="J311" s="17"/>
      <c r="K311" s="17"/>
      <c r="L311" s="17">
        <f t="shared" si="59"/>
        <v>0</v>
      </c>
      <c r="M311" s="17">
        <f>D311+L311</f>
        <v>10311840</v>
      </c>
      <c r="N311" s="161"/>
    </row>
    <row r="312" spans="1:504" ht="15" x14ac:dyDescent="0.25">
      <c r="A312" s="69" t="s">
        <v>209</v>
      </c>
      <c r="B312" s="208">
        <v>993500</v>
      </c>
      <c r="C312" s="208">
        <v>1000000</v>
      </c>
      <c r="D312" s="208">
        <v>1000000</v>
      </c>
      <c r="E312" s="186"/>
      <c r="F312" s="17">
        <f t="shared" si="56"/>
        <v>0</v>
      </c>
      <c r="G312" s="35"/>
      <c r="H312" s="138"/>
      <c r="I312" s="18">
        <f t="shared" ref="I312:I376" si="60">J312+K312</f>
        <v>0</v>
      </c>
      <c r="J312" s="17"/>
      <c r="K312" s="17"/>
      <c r="L312" s="17">
        <f t="shared" si="59"/>
        <v>0</v>
      </c>
      <c r="M312" s="17">
        <f t="shared" si="57"/>
        <v>1000000</v>
      </c>
      <c r="N312" s="161"/>
    </row>
    <row r="313" spans="1:504" ht="15" x14ac:dyDescent="0.25">
      <c r="A313" s="70" t="s">
        <v>233</v>
      </c>
      <c r="B313" s="180"/>
      <c r="C313" s="208">
        <v>15200000</v>
      </c>
      <c r="D313" s="208">
        <v>15200000</v>
      </c>
      <c r="E313" s="186"/>
      <c r="F313" s="17">
        <f t="shared" si="56"/>
        <v>1681433.81</v>
      </c>
      <c r="G313" s="35">
        <v>1681433.81</v>
      </c>
      <c r="H313" s="138"/>
      <c r="I313" s="18">
        <f t="shared" si="60"/>
        <v>0</v>
      </c>
      <c r="J313" s="17"/>
      <c r="K313" s="17"/>
      <c r="L313" s="17">
        <f t="shared" si="59"/>
        <v>1681433.81</v>
      </c>
      <c r="M313" s="17">
        <f t="shared" si="57"/>
        <v>16881433.809999999</v>
      </c>
      <c r="N313" s="161"/>
    </row>
    <row r="314" spans="1:504" ht="15" x14ac:dyDescent="0.25">
      <c r="A314" s="71" t="s">
        <v>234</v>
      </c>
      <c r="B314" s="180"/>
      <c r="C314" s="208">
        <v>4965254</v>
      </c>
      <c r="D314" s="208">
        <v>4965254</v>
      </c>
      <c r="E314" s="186"/>
      <c r="F314" s="17">
        <f t="shared" si="56"/>
        <v>4826000</v>
      </c>
      <c r="G314" s="35">
        <v>4826000</v>
      </c>
      <c r="H314" s="138"/>
      <c r="I314" s="18">
        <f t="shared" si="60"/>
        <v>0</v>
      </c>
      <c r="J314" s="17"/>
      <c r="K314" s="17"/>
      <c r="L314" s="17">
        <f t="shared" si="59"/>
        <v>4826000</v>
      </c>
      <c r="M314" s="17">
        <f t="shared" si="57"/>
        <v>9791254</v>
      </c>
      <c r="N314" s="161"/>
    </row>
    <row r="315" spans="1:504" ht="15" x14ac:dyDescent="0.25">
      <c r="A315" s="70" t="s">
        <v>247</v>
      </c>
      <c r="B315" s="36">
        <v>5000000</v>
      </c>
      <c r="C315" s="180"/>
      <c r="D315" s="208"/>
      <c r="E315" s="186"/>
      <c r="F315" s="17">
        <f t="shared" si="56"/>
        <v>0</v>
      </c>
      <c r="G315" s="35"/>
      <c r="H315" s="138"/>
      <c r="I315" s="18">
        <f t="shared" si="60"/>
        <v>0</v>
      </c>
      <c r="J315" s="17"/>
      <c r="K315" s="17"/>
      <c r="L315" s="17">
        <f t="shared" si="59"/>
        <v>0</v>
      </c>
      <c r="M315" s="17">
        <f t="shared" si="57"/>
        <v>0</v>
      </c>
      <c r="N315" s="161"/>
    </row>
    <row r="316" spans="1:504" ht="15" x14ac:dyDescent="0.25">
      <c r="A316" s="70" t="s">
        <v>219</v>
      </c>
      <c r="B316" s="208">
        <v>249185</v>
      </c>
      <c r="C316" s="180"/>
      <c r="D316" s="208"/>
      <c r="E316" s="186"/>
      <c r="F316" s="17">
        <f t="shared" si="56"/>
        <v>0</v>
      </c>
      <c r="G316" s="35"/>
      <c r="H316" s="138"/>
      <c r="I316" s="18">
        <f t="shared" si="60"/>
        <v>0</v>
      </c>
      <c r="J316" s="17"/>
      <c r="K316" s="17"/>
      <c r="L316" s="17">
        <f t="shared" si="59"/>
        <v>0</v>
      </c>
      <c r="M316" s="17">
        <f t="shared" si="57"/>
        <v>0</v>
      </c>
      <c r="N316" s="161"/>
      <c r="O316" s="24"/>
      <c r="P316" s="24"/>
      <c r="Q316" s="24"/>
    </row>
    <row r="317" spans="1:504" ht="15" x14ac:dyDescent="0.25">
      <c r="A317" s="70" t="s">
        <v>236</v>
      </c>
      <c r="B317" s="180"/>
      <c r="C317" s="208">
        <v>3106543</v>
      </c>
      <c r="D317" s="208">
        <v>3106543</v>
      </c>
      <c r="E317" s="186"/>
      <c r="F317" s="17">
        <f t="shared" si="56"/>
        <v>0</v>
      </c>
      <c r="G317" s="35"/>
      <c r="H317" s="138"/>
      <c r="I317" s="18">
        <f t="shared" si="60"/>
        <v>0</v>
      </c>
      <c r="J317" s="17"/>
      <c r="K317" s="17"/>
      <c r="L317" s="17">
        <f t="shared" si="59"/>
        <v>0</v>
      </c>
      <c r="M317" s="17">
        <f>D317+L317</f>
        <v>3106543</v>
      </c>
      <c r="N317" s="161"/>
      <c r="O317" s="24"/>
      <c r="P317" s="24"/>
      <c r="Q317" s="24"/>
    </row>
    <row r="318" spans="1:504" ht="25.5" x14ac:dyDescent="0.25">
      <c r="A318" s="69" t="s">
        <v>235</v>
      </c>
      <c r="B318" s="208">
        <v>168000</v>
      </c>
      <c r="C318" s="208">
        <v>336000</v>
      </c>
      <c r="D318" s="208">
        <v>336000</v>
      </c>
      <c r="E318" s="186"/>
      <c r="F318" s="17">
        <f t="shared" si="56"/>
        <v>0</v>
      </c>
      <c r="G318" s="35"/>
      <c r="H318" s="138"/>
      <c r="I318" s="18">
        <f t="shared" si="60"/>
        <v>-112000</v>
      </c>
      <c r="J318" s="17">
        <v>-112000</v>
      </c>
      <c r="K318" s="17"/>
      <c r="L318" s="17">
        <f t="shared" si="59"/>
        <v>-112000</v>
      </c>
      <c r="M318" s="17">
        <f>D318+L318</f>
        <v>224000</v>
      </c>
      <c r="N318" s="161"/>
      <c r="O318" s="24"/>
      <c r="P318" s="24"/>
      <c r="Q318" s="24"/>
    </row>
    <row r="319" spans="1:504" ht="26.25" customHeight="1" x14ac:dyDescent="0.25">
      <c r="A319" s="69" t="s">
        <v>239</v>
      </c>
      <c r="B319" s="208">
        <v>333333.33</v>
      </c>
      <c r="C319" s="208">
        <v>487013</v>
      </c>
      <c r="D319" s="208">
        <v>487013</v>
      </c>
      <c r="E319" s="186"/>
      <c r="F319" s="17">
        <f t="shared" si="56"/>
        <v>0</v>
      </c>
      <c r="G319" s="35"/>
      <c r="H319" s="138"/>
      <c r="I319" s="18">
        <f t="shared" si="60"/>
        <v>0</v>
      </c>
      <c r="J319" s="72"/>
      <c r="K319" s="72"/>
      <c r="L319" s="17">
        <f t="shared" si="59"/>
        <v>0</v>
      </c>
      <c r="M319" s="72">
        <f t="shared" si="57"/>
        <v>487013</v>
      </c>
      <c r="N319" s="161"/>
      <c r="O319" s="24"/>
      <c r="P319" s="24"/>
      <c r="Q319" s="24"/>
    </row>
    <row r="320" spans="1:504" s="28" customFormat="1" ht="25.5" x14ac:dyDescent="0.25">
      <c r="A320" s="71" t="s">
        <v>129</v>
      </c>
      <c r="B320" s="208">
        <v>248040</v>
      </c>
      <c r="C320" s="208">
        <v>423072</v>
      </c>
      <c r="D320" s="208">
        <v>423072</v>
      </c>
      <c r="E320" s="186"/>
      <c r="F320" s="17">
        <f t="shared" si="56"/>
        <v>0</v>
      </c>
      <c r="G320" s="35"/>
      <c r="H320" s="138"/>
      <c r="I320" s="18">
        <f t="shared" si="60"/>
        <v>0</v>
      </c>
      <c r="J320" s="17"/>
      <c r="K320" s="17"/>
      <c r="L320" s="17">
        <f t="shared" si="59"/>
        <v>0</v>
      </c>
      <c r="M320" s="17">
        <f t="shared" si="57"/>
        <v>423072</v>
      </c>
      <c r="N320" s="161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4"/>
      <c r="BL320" s="24"/>
      <c r="BM320" s="24"/>
      <c r="BN320" s="24"/>
      <c r="BO320" s="24"/>
      <c r="BP320" s="24"/>
      <c r="BQ320" s="24"/>
      <c r="BR320" s="24"/>
      <c r="BS320" s="24"/>
      <c r="BT320" s="24"/>
      <c r="BU320" s="24"/>
      <c r="BV320" s="24"/>
      <c r="BW320" s="24"/>
      <c r="BX320" s="24"/>
      <c r="BY320" s="24"/>
      <c r="BZ320" s="24"/>
      <c r="CA320" s="24"/>
      <c r="CB320" s="24"/>
      <c r="CC320" s="24"/>
      <c r="CD320" s="24"/>
      <c r="CE320" s="24"/>
      <c r="CF320" s="24"/>
      <c r="CG320" s="24"/>
      <c r="CH320" s="24"/>
      <c r="CI320" s="24"/>
      <c r="CJ320" s="24"/>
      <c r="CK320" s="24"/>
      <c r="CL320" s="24"/>
      <c r="CM320" s="24"/>
      <c r="CN320" s="24"/>
      <c r="CO320" s="24"/>
      <c r="CP320" s="24"/>
      <c r="CQ320" s="24"/>
      <c r="CR320" s="24"/>
      <c r="CS320" s="24"/>
      <c r="CT320" s="24"/>
      <c r="CU320" s="24"/>
      <c r="CV320" s="24"/>
      <c r="CW320" s="24"/>
      <c r="CX320" s="24"/>
      <c r="CY320" s="24"/>
      <c r="CZ320" s="24"/>
      <c r="DA320" s="24"/>
      <c r="DB320" s="24"/>
      <c r="DC320" s="24"/>
      <c r="DD320" s="24"/>
      <c r="DE320" s="24"/>
      <c r="DF320" s="24"/>
      <c r="DG320" s="24"/>
      <c r="DH320" s="24"/>
      <c r="DI320" s="24"/>
      <c r="DJ320" s="24"/>
      <c r="DK320" s="24"/>
      <c r="DL320" s="24"/>
      <c r="DM320" s="24"/>
      <c r="DN320" s="24"/>
      <c r="DO320" s="24"/>
      <c r="DP320" s="24"/>
      <c r="DQ320" s="24"/>
      <c r="DR320" s="24"/>
      <c r="DS320" s="24"/>
      <c r="DT320" s="24"/>
      <c r="DU320" s="24"/>
      <c r="DV320" s="24"/>
      <c r="DW320" s="24"/>
      <c r="DX320" s="24"/>
      <c r="DY320" s="24"/>
      <c r="DZ320" s="24"/>
      <c r="EA320" s="24"/>
      <c r="EB320" s="24"/>
      <c r="EC320" s="24"/>
      <c r="ED320" s="24"/>
      <c r="EE320" s="24"/>
      <c r="EF320" s="24"/>
      <c r="EG320" s="24"/>
      <c r="EH320" s="24"/>
      <c r="EI320" s="24"/>
      <c r="EJ320" s="24"/>
      <c r="EK320" s="24"/>
      <c r="EL320" s="24"/>
      <c r="EM320" s="24"/>
      <c r="EN320" s="24"/>
      <c r="EO320" s="24"/>
      <c r="EP320" s="24"/>
      <c r="EQ320" s="24"/>
      <c r="ER320" s="24"/>
      <c r="ES320" s="24"/>
      <c r="ET320" s="24"/>
      <c r="EU320" s="24"/>
      <c r="EV320" s="24"/>
      <c r="EW320" s="24"/>
      <c r="EX320" s="24"/>
      <c r="EY320" s="24"/>
      <c r="EZ320" s="24"/>
      <c r="FA320" s="24"/>
      <c r="FB320" s="24"/>
      <c r="FC320" s="24"/>
      <c r="FD320" s="24"/>
      <c r="FE320" s="24"/>
      <c r="FF320" s="24"/>
      <c r="FG320" s="24"/>
      <c r="FH320" s="24"/>
      <c r="FI320" s="24"/>
      <c r="FJ320" s="24"/>
      <c r="FK320" s="24"/>
      <c r="FL320" s="24"/>
      <c r="FM320" s="24"/>
      <c r="FN320" s="24"/>
      <c r="FO320" s="24"/>
      <c r="FP320" s="24"/>
      <c r="FQ320" s="24"/>
      <c r="FR320" s="24"/>
      <c r="FS320" s="24"/>
      <c r="FT320" s="24"/>
      <c r="FU320" s="24"/>
      <c r="FV320" s="24"/>
      <c r="FW320" s="24"/>
      <c r="FX320" s="24"/>
      <c r="FY320" s="24"/>
      <c r="FZ320" s="24"/>
      <c r="GA320" s="24"/>
      <c r="GB320" s="24"/>
      <c r="GC320" s="24"/>
      <c r="GD320" s="24"/>
      <c r="GE320" s="24"/>
      <c r="GF320" s="24"/>
      <c r="GG320" s="24"/>
      <c r="GH320" s="24"/>
      <c r="GI320" s="24"/>
      <c r="GJ320" s="24"/>
      <c r="GK320" s="24"/>
      <c r="GL320" s="24"/>
      <c r="GM320" s="24"/>
      <c r="GN320" s="24"/>
      <c r="GO320" s="24"/>
      <c r="GP320" s="24"/>
      <c r="GQ320" s="24"/>
      <c r="GR320" s="24"/>
      <c r="GS320" s="24"/>
      <c r="GT320" s="24"/>
      <c r="GU320" s="24"/>
      <c r="GV320" s="24"/>
      <c r="GW320" s="24"/>
      <c r="GX320" s="24"/>
      <c r="GY320" s="24"/>
      <c r="GZ320" s="24"/>
      <c r="HA320" s="24"/>
      <c r="HB320" s="24"/>
      <c r="HC320" s="24"/>
      <c r="HD320" s="24"/>
      <c r="HE320" s="24"/>
      <c r="HF320" s="24"/>
      <c r="HG320" s="24"/>
      <c r="HH320" s="24"/>
      <c r="HI320" s="24"/>
      <c r="HJ320" s="24"/>
      <c r="HK320" s="24"/>
      <c r="HL320" s="24"/>
      <c r="HM320" s="24"/>
      <c r="HN320" s="24"/>
      <c r="HO320" s="24"/>
      <c r="HP320" s="24"/>
      <c r="HQ320" s="24"/>
      <c r="HR320" s="24"/>
      <c r="HS320" s="24"/>
      <c r="HT320" s="24"/>
      <c r="HU320" s="24"/>
      <c r="HV320" s="24"/>
      <c r="HW320" s="24"/>
      <c r="HX320" s="24"/>
      <c r="HY320" s="24"/>
      <c r="HZ320" s="24"/>
      <c r="IA320" s="24"/>
      <c r="IB320" s="24"/>
      <c r="IC320" s="24"/>
      <c r="ID320" s="24"/>
      <c r="IE320" s="24"/>
      <c r="IF320" s="24"/>
      <c r="IG320" s="24"/>
      <c r="IH320" s="24"/>
      <c r="II320" s="24"/>
      <c r="IJ320" s="24"/>
      <c r="IK320" s="24"/>
      <c r="IL320" s="24"/>
      <c r="IM320" s="24"/>
      <c r="IN320" s="24"/>
      <c r="IO320" s="24"/>
      <c r="IP320" s="24"/>
      <c r="IQ320" s="24"/>
      <c r="IR320" s="24"/>
      <c r="IS320" s="24"/>
      <c r="IT320" s="24"/>
      <c r="IU320" s="24"/>
      <c r="IV320" s="24"/>
      <c r="IW320" s="24"/>
      <c r="IX320" s="24"/>
      <c r="IY320" s="24"/>
      <c r="IZ320" s="24"/>
      <c r="JA320" s="24"/>
      <c r="JB320" s="24"/>
      <c r="JC320" s="24"/>
      <c r="JD320" s="24"/>
      <c r="JE320" s="24"/>
      <c r="JF320" s="24"/>
      <c r="JG320" s="24"/>
      <c r="JH320" s="24"/>
      <c r="JI320" s="24"/>
      <c r="JJ320" s="24"/>
      <c r="JK320" s="24"/>
      <c r="JL320" s="24"/>
      <c r="JM320" s="24"/>
      <c r="JN320" s="24"/>
      <c r="JO320" s="24"/>
      <c r="JP320" s="24"/>
      <c r="JQ320" s="24"/>
      <c r="JR320" s="24"/>
      <c r="JS320" s="24"/>
      <c r="JT320" s="24"/>
      <c r="JU320" s="24"/>
      <c r="JV320" s="24"/>
      <c r="JW320" s="24"/>
      <c r="JX320" s="24"/>
      <c r="JY320" s="24"/>
      <c r="JZ320" s="24"/>
      <c r="KA320" s="24"/>
      <c r="KB320" s="24"/>
      <c r="KC320" s="24"/>
      <c r="KD320" s="24"/>
      <c r="KE320" s="24"/>
      <c r="KF320" s="24"/>
      <c r="KG320" s="24"/>
      <c r="KH320" s="24"/>
      <c r="KI320" s="24"/>
      <c r="KJ320" s="24"/>
      <c r="KK320" s="24"/>
      <c r="KL320" s="24"/>
      <c r="KM320" s="24"/>
      <c r="KN320" s="24"/>
      <c r="KO320" s="24"/>
      <c r="KP320" s="24"/>
      <c r="KQ320" s="24"/>
      <c r="KR320" s="24"/>
      <c r="KS320" s="24"/>
      <c r="KT320" s="24"/>
      <c r="KU320" s="24"/>
      <c r="KV320" s="24"/>
      <c r="KW320" s="24"/>
      <c r="KX320" s="24"/>
      <c r="KY320" s="24"/>
      <c r="KZ320" s="24"/>
      <c r="LA320" s="24"/>
      <c r="LB320" s="24"/>
      <c r="LC320" s="24"/>
      <c r="LD320" s="24"/>
      <c r="LE320" s="24"/>
      <c r="LF320" s="24"/>
      <c r="LG320" s="24"/>
      <c r="LH320" s="24"/>
      <c r="LI320" s="24"/>
      <c r="LJ320" s="24"/>
      <c r="LK320" s="24"/>
      <c r="LL320" s="24"/>
      <c r="LM320" s="24"/>
      <c r="LN320" s="24"/>
      <c r="LO320" s="24"/>
      <c r="LP320" s="24"/>
      <c r="LQ320" s="24"/>
      <c r="LR320" s="24"/>
      <c r="LS320" s="24"/>
      <c r="LT320" s="24"/>
      <c r="LU320" s="24"/>
      <c r="LV320" s="24"/>
      <c r="LW320" s="24"/>
      <c r="LX320" s="24"/>
      <c r="LY320" s="24"/>
      <c r="LZ320" s="24"/>
      <c r="MA320" s="24"/>
      <c r="MB320" s="24"/>
      <c r="MC320" s="24"/>
      <c r="MD320" s="24"/>
      <c r="ME320" s="24"/>
      <c r="MF320" s="24"/>
      <c r="MG320" s="24"/>
      <c r="MH320" s="24"/>
      <c r="MI320" s="24"/>
      <c r="MJ320" s="24"/>
      <c r="MK320" s="24"/>
      <c r="ML320" s="24"/>
      <c r="MM320" s="24"/>
      <c r="MN320" s="24"/>
      <c r="MO320" s="24"/>
      <c r="MP320" s="24"/>
      <c r="MQ320" s="24"/>
      <c r="MR320" s="24"/>
      <c r="MS320" s="24"/>
      <c r="MT320" s="24"/>
      <c r="MU320" s="24"/>
      <c r="MV320" s="24"/>
      <c r="MW320" s="24"/>
      <c r="MX320" s="24"/>
      <c r="MY320" s="24"/>
      <c r="MZ320" s="24"/>
      <c r="NA320" s="24"/>
      <c r="NB320" s="24"/>
      <c r="NC320" s="24"/>
      <c r="ND320" s="24"/>
      <c r="NE320" s="24"/>
      <c r="NF320" s="24"/>
      <c r="NG320" s="24"/>
      <c r="NH320" s="24"/>
      <c r="NI320" s="24"/>
      <c r="NJ320" s="24"/>
      <c r="NK320" s="24"/>
      <c r="NL320" s="24"/>
      <c r="NM320" s="24"/>
      <c r="NN320" s="24"/>
      <c r="NO320" s="24"/>
      <c r="NP320" s="24"/>
      <c r="NQ320" s="24"/>
      <c r="NR320" s="24"/>
      <c r="NS320" s="24"/>
      <c r="NT320" s="24"/>
      <c r="NU320" s="24"/>
      <c r="NV320" s="24"/>
      <c r="NW320" s="24"/>
      <c r="NX320" s="24"/>
      <c r="NY320" s="24"/>
      <c r="NZ320" s="24"/>
      <c r="OA320" s="24"/>
      <c r="OB320" s="24"/>
      <c r="OC320" s="24"/>
      <c r="OD320" s="24"/>
      <c r="OE320" s="24"/>
      <c r="OF320" s="24"/>
      <c r="OG320" s="24"/>
      <c r="OH320" s="24"/>
      <c r="OI320" s="24"/>
      <c r="OJ320" s="24"/>
      <c r="OK320" s="24"/>
      <c r="OL320" s="24"/>
      <c r="OM320" s="24"/>
      <c r="ON320" s="24"/>
      <c r="OO320" s="24"/>
      <c r="OP320" s="24"/>
      <c r="OQ320" s="24"/>
      <c r="OR320" s="24"/>
      <c r="OS320" s="24"/>
      <c r="OT320" s="24"/>
      <c r="OU320" s="24"/>
      <c r="OV320" s="24"/>
      <c r="OW320" s="24"/>
      <c r="OX320" s="24"/>
      <c r="OY320" s="24"/>
      <c r="OZ320" s="24"/>
      <c r="PA320" s="24"/>
      <c r="PB320" s="24"/>
      <c r="PC320" s="24"/>
      <c r="PD320" s="24"/>
      <c r="PE320" s="24"/>
      <c r="PF320" s="24"/>
      <c r="PG320" s="24"/>
      <c r="PH320" s="24"/>
      <c r="PI320" s="24"/>
      <c r="PJ320" s="24"/>
      <c r="PK320" s="24"/>
      <c r="PL320" s="24"/>
      <c r="PM320" s="24"/>
      <c r="PN320" s="24"/>
      <c r="PO320" s="24"/>
      <c r="PP320" s="24"/>
      <c r="PQ320" s="24"/>
      <c r="PR320" s="24"/>
      <c r="PS320" s="24"/>
      <c r="PT320" s="24"/>
      <c r="PU320" s="24"/>
      <c r="PV320" s="24"/>
      <c r="PW320" s="24"/>
      <c r="PX320" s="24"/>
      <c r="PY320" s="24"/>
      <c r="PZ320" s="24"/>
      <c r="QA320" s="24"/>
      <c r="QB320" s="24"/>
      <c r="QC320" s="24"/>
      <c r="QD320" s="24"/>
      <c r="QE320" s="24"/>
      <c r="QF320" s="24"/>
      <c r="QG320" s="24"/>
      <c r="QH320" s="24"/>
      <c r="QI320" s="24"/>
      <c r="QJ320" s="24"/>
      <c r="QK320" s="24"/>
      <c r="QL320" s="24"/>
      <c r="QM320" s="24"/>
      <c r="QN320" s="24"/>
      <c r="QO320" s="24"/>
      <c r="QP320" s="24"/>
      <c r="QQ320" s="24"/>
      <c r="QR320" s="24"/>
      <c r="QS320" s="24"/>
      <c r="QT320" s="24"/>
      <c r="QU320" s="24"/>
      <c r="QV320" s="24"/>
      <c r="QW320" s="24"/>
      <c r="QX320" s="24"/>
      <c r="QY320" s="24"/>
      <c r="QZ320" s="24"/>
      <c r="RA320" s="24"/>
      <c r="RB320" s="24"/>
      <c r="RC320" s="24"/>
      <c r="RD320" s="24"/>
      <c r="RE320" s="24"/>
      <c r="RF320" s="24"/>
      <c r="RG320" s="24"/>
      <c r="RH320" s="24"/>
      <c r="RI320" s="24"/>
      <c r="RJ320" s="24"/>
      <c r="RK320" s="24"/>
      <c r="RL320" s="24"/>
      <c r="RM320" s="24"/>
      <c r="RN320" s="24"/>
      <c r="RO320" s="24"/>
      <c r="RP320" s="24"/>
      <c r="RQ320" s="24"/>
      <c r="RR320" s="24"/>
      <c r="RS320" s="24"/>
      <c r="RT320" s="24"/>
      <c r="RU320" s="24"/>
      <c r="RV320" s="24"/>
      <c r="RW320" s="24"/>
      <c r="RX320" s="24"/>
      <c r="RY320" s="24"/>
      <c r="RZ320" s="24"/>
      <c r="SA320" s="24"/>
      <c r="SB320" s="24"/>
      <c r="SC320" s="24"/>
      <c r="SD320" s="24"/>
      <c r="SE320" s="24"/>
      <c r="SF320" s="24"/>
      <c r="SG320" s="24"/>
      <c r="SH320" s="24"/>
      <c r="SI320" s="24"/>
      <c r="SJ320" s="24"/>
    </row>
    <row r="321" spans="1:504" s="28" customFormat="1" ht="15" x14ac:dyDescent="0.25">
      <c r="A321" s="69" t="s">
        <v>220</v>
      </c>
      <c r="B321" s="180"/>
      <c r="C321" s="180"/>
      <c r="D321" s="208"/>
      <c r="E321" s="187"/>
      <c r="F321" s="17">
        <f t="shared" si="56"/>
        <v>0</v>
      </c>
      <c r="G321" s="35"/>
      <c r="H321" s="138"/>
      <c r="I321" s="18">
        <f t="shared" si="60"/>
        <v>0</v>
      </c>
      <c r="J321" s="17"/>
      <c r="K321" s="17"/>
      <c r="L321" s="17">
        <f t="shared" ref="L321:L376" si="61">I321+F321</f>
        <v>0</v>
      </c>
      <c r="M321" s="17">
        <f t="shared" si="57"/>
        <v>0</v>
      </c>
      <c r="N321" s="161"/>
      <c r="O321" s="4"/>
      <c r="P321" s="4"/>
      <c r="Q321" s="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4"/>
      <c r="BL321" s="24"/>
      <c r="BM321" s="24"/>
      <c r="BN321" s="24"/>
      <c r="BO321" s="24"/>
      <c r="BP321" s="24"/>
      <c r="BQ321" s="24"/>
      <c r="BR321" s="24"/>
      <c r="BS321" s="24"/>
      <c r="BT321" s="24"/>
      <c r="BU321" s="24"/>
      <c r="BV321" s="24"/>
      <c r="BW321" s="24"/>
      <c r="BX321" s="24"/>
      <c r="BY321" s="24"/>
      <c r="BZ321" s="24"/>
      <c r="CA321" s="24"/>
      <c r="CB321" s="24"/>
      <c r="CC321" s="24"/>
      <c r="CD321" s="24"/>
      <c r="CE321" s="24"/>
      <c r="CF321" s="24"/>
      <c r="CG321" s="24"/>
      <c r="CH321" s="24"/>
      <c r="CI321" s="24"/>
      <c r="CJ321" s="24"/>
      <c r="CK321" s="24"/>
      <c r="CL321" s="24"/>
      <c r="CM321" s="24"/>
      <c r="CN321" s="24"/>
      <c r="CO321" s="24"/>
      <c r="CP321" s="24"/>
      <c r="CQ321" s="24"/>
      <c r="CR321" s="24"/>
      <c r="CS321" s="24"/>
      <c r="CT321" s="24"/>
      <c r="CU321" s="24"/>
      <c r="CV321" s="24"/>
      <c r="CW321" s="24"/>
      <c r="CX321" s="24"/>
      <c r="CY321" s="24"/>
      <c r="CZ321" s="24"/>
      <c r="DA321" s="24"/>
      <c r="DB321" s="24"/>
      <c r="DC321" s="24"/>
      <c r="DD321" s="24"/>
      <c r="DE321" s="24"/>
      <c r="DF321" s="24"/>
      <c r="DG321" s="24"/>
      <c r="DH321" s="24"/>
      <c r="DI321" s="24"/>
      <c r="DJ321" s="24"/>
      <c r="DK321" s="24"/>
      <c r="DL321" s="24"/>
      <c r="DM321" s="24"/>
      <c r="DN321" s="24"/>
      <c r="DO321" s="24"/>
      <c r="DP321" s="24"/>
      <c r="DQ321" s="24"/>
      <c r="DR321" s="24"/>
      <c r="DS321" s="24"/>
      <c r="DT321" s="24"/>
      <c r="DU321" s="24"/>
      <c r="DV321" s="24"/>
      <c r="DW321" s="24"/>
      <c r="DX321" s="24"/>
      <c r="DY321" s="24"/>
      <c r="DZ321" s="24"/>
      <c r="EA321" s="24"/>
      <c r="EB321" s="24"/>
      <c r="EC321" s="24"/>
      <c r="ED321" s="24"/>
      <c r="EE321" s="24"/>
      <c r="EF321" s="24"/>
      <c r="EG321" s="24"/>
      <c r="EH321" s="24"/>
      <c r="EI321" s="24"/>
      <c r="EJ321" s="24"/>
      <c r="EK321" s="24"/>
      <c r="EL321" s="24"/>
      <c r="EM321" s="24"/>
      <c r="EN321" s="24"/>
      <c r="EO321" s="24"/>
      <c r="EP321" s="24"/>
      <c r="EQ321" s="24"/>
      <c r="ER321" s="24"/>
      <c r="ES321" s="24"/>
      <c r="ET321" s="24"/>
      <c r="EU321" s="24"/>
      <c r="EV321" s="24"/>
      <c r="EW321" s="24"/>
      <c r="EX321" s="24"/>
      <c r="EY321" s="24"/>
      <c r="EZ321" s="24"/>
      <c r="FA321" s="24"/>
      <c r="FB321" s="24"/>
      <c r="FC321" s="24"/>
      <c r="FD321" s="24"/>
      <c r="FE321" s="24"/>
      <c r="FF321" s="24"/>
      <c r="FG321" s="24"/>
      <c r="FH321" s="24"/>
      <c r="FI321" s="24"/>
      <c r="FJ321" s="24"/>
      <c r="FK321" s="24"/>
      <c r="FL321" s="24"/>
      <c r="FM321" s="24"/>
      <c r="FN321" s="24"/>
      <c r="FO321" s="24"/>
      <c r="FP321" s="24"/>
      <c r="FQ321" s="24"/>
      <c r="FR321" s="24"/>
      <c r="FS321" s="24"/>
      <c r="FT321" s="24"/>
      <c r="FU321" s="24"/>
      <c r="FV321" s="24"/>
      <c r="FW321" s="24"/>
      <c r="FX321" s="24"/>
      <c r="FY321" s="24"/>
      <c r="FZ321" s="24"/>
      <c r="GA321" s="24"/>
      <c r="GB321" s="24"/>
      <c r="GC321" s="24"/>
      <c r="GD321" s="24"/>
      <c r="GE321" s="24"/>
      <c r="GF321" s="24"/>
      <c r="GG321" s="24"/>
      <c r="GH321" s="24"/>
      <c r="GI321" s="24"/>
      <c r="GJ321" s="24"/>
      <c r="GK321" s="24"/>
      <c r="GL321" s="24"/>
      <c r="GM321" s="24"/>
      <c r="GN321" s="24"/>
      <c r="GO321" s="24"/>
      <c r="GP321" s="24"/>
      <c r="GQ321" s="24"/>
      <c r="GR321" s="24"/>
      <c r="GS321" s="24"/>
      <c r="GT321" s="24"/>
      <c r="GU321" s="24"/>
      <c r="GV321" s="24"/>
      <c r="GW321" s="24"/>
      <c r="GX321" s="24"/>
      <c r="GY321" s="24"/>
      <c r="GZ321" s="24"/>
      <c r="HA321" s="24"/>
      <c r="HB321" s="24"/>
      <c r="HC321" s="24"/>
      <c r="HD321" s="24"/>
      <c r="HE321" s="24"/>
      <c r="HF321" s="24"/>
      <c r="HG321" s="24"/>
      <c r="HH321" s="24"/>
      <c r="HI321" s="24"/>
      <c r="HJ321" s="24"/>
      <c r="HK321" s="24"/>
      <c r="HL321" s="24"/>
      <c r="HM321" s="24"/>
      <c r="HN321" s="24"/>
      <c r="HO321" s="24"/>
      <c r="HP321" s="24"/>
      <c r="HQ321" s="24"/>
      <c r="HR321" s="24"/>
      <c r="HS321" s="24"/>
      <c r="HT321" s="24"/>
      <c r="HU321" s="24"/>
      <c r="HV321" s="24"/>
      <c r="HW321" s="24"/>
      <c r="HX321" s="24"/>
      <c r="HY321" s="24"/>
      <c r="HZ321" s="24"/>
      <c r="IA321" s="24"/>
      <c r="IB321" s="24"/>
      <c r="IC321" s="24"/>
      <c r="ID321" s="24"/>
      <c r="IE321" s="24"/>
      <c r="IF321" s="24"/>
      <c r="IG321" s="24"/>
      <c r="IH321" s="24"/>
      <c r="II321" s="24"/>
      <c r="IJ321" s="24"/>
      <c r="IK321" s="24"/>
      <c r="IL321" s="24"/>
      <c r="IM321" s="24"/>
      <c r="IN321" s="24"/>
      <c r="IO321" s="24"/>
      <c r="IP321" s="24"/>
      <c r="IQ321" s="24"/>
      <c r="IR321" s="24"/>
      <c r="IS321" s="24"/>
      <c r="IT321" s="24"/>
      <c r="IU321" s="24"/>
      <c r="IV321" s="24"/>
      <c r="IW321" s="24"/>
      <c r="IX321" s="24"/>
      <c r="IY321" s="24"/>
      <c r="IZ321" s="24"/>
      <c r="JA321" s="24"/>
      <c r="JB321" s="24"/>
      <c r="JC321" s="24"/>
      <c r="JD321" s="24"/>
      <c r="JE321" s="24"/>
      <c r="JF321" s="24"/>
      <c r="JG321" s="24"/>
      <c r="JH321" s="24"/>
      <c r="JI321" s="24"/>
      <c r="JJ321" s="24"/>
      <c r="JK321" s="24"/>
      <c r="JL321" s="24"/>
      <c r="JM321" s="24"/>
      <c r="JN321" s="24"/>
      <c r="JO321" s="24"/>
      <c r="JP321" s="24"/>
      <c r="JQ321" s="24"/>
      <c r="JR321" s="24"/>
      <c r="JS321" s="24"/>
      <c r="JT321" s="24"/>
      <c r="JU321" s="24"/>
      <c r="JV321" s="24"/>
      <c r="JW321" s="24"/>
      <c r="JX321" s="24"/>
      <c r="JY321" s="24"/>
      <c r="JZ321" s="24"/>
      <c r="KA321" s="24"/>
      <c r="KB321" s="24"/>
      <c r="KC321" s="24"/>
      <c r="KD321" s="24"/>
      <c r="KE321" s="24"/>
      <c r="KF321" s="24"/>
      <c r="KG321" s="24"/>
      <c r="KH321" s="24"/>
      <c r="KI321" s="24"/>
      <c r="KJ321" s="24"/>
      <c r="KK321" s="24"/>
      <c r="KL321" s="24"/>
      <c r="KM321" s="24"/>
      <c r="KN321" s="24"/>
      <c r="KO321" s="24"/>
      <c r="KP321" s="24"/>
      <c r="KQ321" s="24"/>
      <c r="KR321" s="24"/>
      <c r="KS321" s="24"/>
      <c r="KT321" s="24"/>
      <c r="KU321" s="24"/>
      <c r="KV321" s="24"/>
      <c r="KW321" s="24"/>
      <c r="KX321" s="24"/>
      <c r="KY321" s="24"/>
      <c r="KZ321" s="24"/>
      <c r="LA321" s="24"/>
      <c r="LB321" s="24"/>
      <c r="LC321" s="24"/>
      <c r="LD321" s="24"/>
      <c r="LE321" s="24"/>
      <c r="LF321" s="24"/>
      <c r="LG321" s="24"/>
      <c r="LH321" s="24"/>
      <c r="LI321" s="24"/>
      <c r="LJ321" s="24"/>
      <c r="LK321" s="24"/>
      <c r="LL321" s="24"/>
      <c r="LM321" s="24"/>
      <c r="LN321" s="24"/>
      <c r="LO321" s="24"/>
      <c r="LP321" s="24"/>
      <c r="LQ321" s="24"/>
      <c r="LR321" s="24"/>
      <c r="LS321" s="24"/>
      <c r="LT321" s="24"/>
      <c r="LU321" s="24"/>
      <c r="LV321" s="24"/>
      <c r="LW321" s="24"/>
      <c r="LX321" s="24"/>
      <c r="LY321" s="24"/>
      <c r="LZ321" s="24"/>
      <c r="MA321" s="24"/>
      <c r="MB321" s="24"/>
      <c r="MC321" s="24"/>
      <c r="MD321" s="24"/>
      <c r="ME321" s="24"/>
      <c r="MF321" s="24"/>
      <c r="MG321" s="24"/>
      <c r="MH321" s="24"/>
      <c r="MI321" s="24"/>
      <c r="MJ321" s="24"/>
      <c r="MK321" s="24"/>
      <c r="ML321" s="24"/>
      <c r="MM321" s="24"/>
      <c r="MN321" s="24"/>
      <c r="MO321" s="24"/>
      <c r="MP321" s="24"/>
      <c r="MQ321" s="24"/>
      <c r="MR321" s="24"/>
      <c r="MS321" s="24"/>
      <c r="MT321" s="24"/>
      <c r="MU321" s="24"/>
      <c r="MV321" s="24"/>
      <c r="MW321" s="24"/>
      <c r="MX321" s="24"/>
      <c r="MY321" s="24"/>
      <c r="MZ321" s="24"/>
      <c r="NA321" s="24"/>
      <c r="NB321" s="24"/>
      <c r="NC321" s="24"/>
      <c r="ND321" s="24"/>
      <c r="NE321" s="24"/>
      <c r="NF321" s="24"/>
      <c r="NG321" s="24"/>
      <c r="NH321" s="24"/>
      <c r="NI321" s="24"/>
      <c r="NJ321" s="24"/>
      <c r="NK321" s="24"/>
      <c r="NL321" s="24"/>
      <c r="NM321" s="24"/>
      <c r="NN321" s="24"/>
      <c r="NO321" s="24"/>
      <c r="NP321" s="24"/>
      <c r="NQ321" s="24"/>
      <c r="NR321" s="24"/>
      <c r="NS321" s="24"/>
      <c r="NT321" s="24"/>
      <c r="NU321" s="24"/>
      <c r="NV321" s="24"/>
      <c r="NW321" s="24"/>
      <c r="NX321" s="24"/>
      <c r="NY321" s="24"/>
      <c r="NZ321" s="24"/>
      <c r="OA321" s="24"/>
      <c r="OB321" s="24"/>
      <c r="OC321" s="24"/>
      <c r="OD321" s="24"/>
      <c r="OE321" s="24"/>
      <c r="OF321" s="24"/>
      <c r="OG321" s="24"/>
      <c r="OH321" s="24"/>
      <c r="OI321" s="24"/>
      <c r="OJ321" s="24"/>
      <c r="OK321" s="24"/>
      <c r="OL321" s="24"/>
      <c r="OM321" s="24"/>
      <c r="ON321" s="24"/>
      <c r="OO321" s="24"/>
      <c r="OP321" s="24"/>
      <c r="OQ321" s="24"/>
      <c r="OR321" s="24"/>
      <c r="OS321" s="24"/>
      <c r="OT321" s="24"/>
      <c r="OU321" s="24"/>
      <c r="OV321" s="24"/>
      <c r="OW321" s="24"/>
      <c r="OX321" s="24"/>
      <c r="OY321" s="24"/>
      <c r="OZ321" s="24"/>
      <c r="PA321" s="24"/>
      <c r="PB321" s="24"/>
      <c r="PC321" s="24"/>
      <c r="PD321" s="24"/>
      <c r="PE321" s="24"/>
      <c r="PF321" s="24"/>
      <c r="PG321" s="24"/>
      <c r="PH321" s="24"/>
      <c r="PI321" s="24"/>
      <c r="PJ321" s="24"/>
      <c r="PK321" s="24"/>
      <c r="PL321" s="24"/>
      <c r="PM321" s="24"/>
      <c r="PN321" s="24"/>
      <c r="PO321" s="24"/>
      <c r="PP321" s="24"/>
      <c r="PQ321" s="24"/>
      <c r="PR321" s="24"/>
      <c r="PS321" s="24"/>
      <c r="PT321" s="24"/>
      <c r="PU321" s="24"/>
      <c r="PV321" s="24"/>
      <c r="PW321" s="24"/>
      <c r="PX321" s="24"/>
      <c r="PY321" s="24"/>
      <c r="PZ321" s="24"/>
      <c r="QA321" s="24"/>
      <c r="QB321" s="24"/>
      <c r="QC321" s="24"/>
      <c r="QD321" s="24"/>
      <c r="QE321" s="24"/>
      <c r="QF321" s="24"/>
      <c r="QG321" s="24"/>
      <c r="QH321" s="24"/>
      <c r="QI321" s="24"/>
      <c r="QJ321" s="24"/>
      <c r="QK321" s="24"/>
      <c r="QL321" s="24"/>
      <c r="QM321" s="24"/>
      <c r="QN321" s="24"/>
      <c r="QO321" s="24"/>
      <c r="QP321" s="24"/>
      <c r="QQ321" s="24"/>
      <c r="QR321" s="24"/>
      <c r="QS321" s="24"/>
      <c r="QT321" s="24"/>
      <c r="QU321" s="24"/>
      <c r="QV321" s="24"/>
      <c r="QW321" s="24"/>
      <c r="QX321" s="24"/>
      <c r="QY321" s="24"/>
      <c r="QZ321" s="24"/>
      <c r="RA321" s="24"/>
      <c r="RB321" s="24"/>
      <c r="RC321" s="24"/>
      <c r="RD321" s="24"/>
      <c r="RE321" s="24"/>
      <c r="RF321" s="24"/>
      <c r="RG321" s="24"/>
      <c r="RH321" s="24"/>
      <c r="RI321" s="24"/>
      <c r="RJ321" s="24"/>
      <c r="RK321" s="24"/>
      <c r="RL321" s="24"/>
      <c r="RM321" s="24"/>
      <c r="RN321" s="24"/>
      <c r="RO321" s="24"/>
      <c r="RP321" s="24"/>
      <c r="RQ321" s="24"/>
      <c r="RR321" s="24"/>
      <c r="RS321" s="24"/>
      <c r="RT321" s="24"/>
      <c r="RU321" s="24"/>
      <c r="RV321" s="24"/>
      <c r="RW321" s="24"/>
      <c r="RX321" s="24"/>
      <c r="RY321" s="24"/>
      <c r="RZ321" s="24"/>
      <c r="SA321" s="24"/>
      <c r="SB321" s="24"/>
      <c r="SC321" s="24"/>
      <c r="SD321" s="24"/>
      <c r="SE321" s="24"/>
      <c r="SF321" s="24"/>
      <c r="SG321" s="24"/>
      <c r="SH321" s="24"/>
      <c r="SI321" s="24"/>
      <c r="SJ321" s="24"/>
    </row>
    <row r="322" spans="1:504" s="28" customFormat="1" ht="15" x14ac:dyDescent="0.25">
      <c r="A322" s="69" t="s">
        <v>260</v>
      </c>
      <c r="B322" s="180"/>
      <c r="C322" s="180"/>
      <c r="D322" s="208"/>
      <c r="E322" s="187"/>
      <c r="F322" s="17">
        <f t="shared" si="56"/>
        <v>3465537.6</v>
      </c>
      <c r="G322" s="17">
        <v>3465537.6</v>
      </c>
      <c r="H322" s="18"/>
      <c r="I322" s="18">
        <f t="shared" si="60"/>
        <v>0</v>
      </c>
      <c r="J322" s="17"/>
      <c r="K322" s="17"/>
      <c r="L322" s="17">
        <f t="shared" si="61"/>
        <v>3465537.6</v>
      </c>
      <c r="M322" s="17">
        <f t="shared" si="57"/>
        <v>3465537.6</v>
      </c>
      <c r="N322" s="161"/>
      <c r="O322" s="4"/>
      <c r="P322" s="4"/>
      <c r="Q322" s="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24"/>
      <c r="AO322" s="24"/>
      <c r="AP322" s="24"/>
      <c r="AQ322" s="24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4"/>
      <c r="BL322" s="24"/>
      <c r="BM322" s="24"/>
      <c r="BN322" s="24"/>
      <c r="BO322" s="24"/>
      <c r="BP322" s="24"/>
      <c r="BQ322" s="24"/>
      <c r="BR322" s="24"/>
      <c r="BS322" s="24"/>
      <c r="BT322" s="24"/>
      <c r="BU322" s="24"/>
      <c r="BV322" s="24"/>
      <c r="BW322" s="24"/>
      <c r="BX322" s="24"/>
      <c r="BY322" s="24"/>
      <c r="BZ322" s="24"/>
      <c r="CA322" s="24"/>
      <c r="CB322" s="24"/>
      <c r="CC322" s="24"/>
      <c r="CD322" s="24"/>
      <c r="CE322" s="24"/>
      <c r="CF322" s="24"/>
      <c r="CG322" s="24"/>
      <c r="CH322" s="24"/>
      <c r="CI322" s="24"/>
      <c r="CJ322" s="24"/>
      <c r="CK322" s="24"/>
      <c r="CL322" s="24"/>
      <c r="CM322" s="24"/>
      <c r="CN322" s="24"/>
      <c r="CO322" s="24"/>
      <c r="CP322" s="24"/>
      <c r="CQ322" s="24"/>
      <c r="CR322" s="24"/>
      <c r="CS322" s="24"/>
      <c r="CT322" s="24"/>
      <c r="CU322" s="24"/>
      <c r="CV322" s="24"/>
      <c r="CW322" s="24"/>
      <c r="CX322" s="24"/>
      <c r="CY322" s="24"/>
      <c r="CZ322" s="24"/>
      <c r="DA322" s="24"/>
      <c r="DB322" s="24"/>
      <c r="DC322" s="24"/>
      <c r="DD322" s="24"/>
      <c r="DE322" s="24"/>
      <c r="DF322" s="24"/>
      <c r="DG322" s="24"/>
      <c r="DH322" s="24"/>
      <c r="DI322" s="24"/>
      <c r="DJ322" s="24"/>
      <c r="DK322" s="24"/>
      <c r="DL322" s="24"/>
      <c r="DM322" s="24"/>
      <c r="DN322" s="24"/>
      <c r="DO322" s="24"/>
      <c r="DP322" s="24"/>
      <c r="DQ322" s="24"/>
      <c r="DR322" s="24"/>
      <c r="DS322" s="24"/>
      <c r="DT322" s="24"/>
      <c r="DU322" s="24"/>
      <c r="DV322" s="24"/>
      <c r="DW322" s="24"/>
      <c r="DX322" s="24"/>
      <c r="DY322" s="24"/>
      <c r="DZ322" s="24"/>
      <c r="EA322" s="24"/>
      <c r="EB322" s="24"/>
      <c r="EC322" s="24"/>
      <c r="ED322" s="24"/>
      <c r="EE322" s="24"/>
      <c r="EF322" s="24"/>
      <c r="EG322" s="24"/>
      <c r="EH322" s="24"/>
      <c r="EI322" s="24"/>
      <c r="EJ322" s="24"/>
      <c r="EK322" s="24"/>
      <c r="EL322" s="24"/>
      <c r="EM322" s="24"/>
      <c r="EN322" s="24"/>
      <c r="EO322" s="24"/>
      <c r="EP322" s="24"/>
      <c r="EQ322" s="24"/>
      <c r="ER322" s="24"/>
      <c r="ES322" s="24"/>
      <c r="ET322" s="24"/>
      <c r="EU322" s="24"/>
      <c r="EV322" s="24"/>
      <c r="EW322" s="24"/>
      <c r="EX322" s="24"/>
      <c r="EY322" s="24"/>
      <c r="EZ322" s="24"/>
      <c r="FA322" s="24"/>
      <c r="FB322" s="24"/>
      <c r="FC322" s="24"/>
      <c r="FD322" s="24"/>
      <c r="FE322" s="24"/>
      <c r="FF322" s="24"/>
      <c r="FG322" s="24"/>
      <c r="FH322" s="24"/>
      <c r="FI322" s="24"/>
      <c r="FJ322" s="24"/>
      <c r="FK322" s="24"/>
      <c r="FL322" s="24"/>
      <c r="FM322" s="24"/>
      <c r="FN322" s="24"/>
      <c r="FO322" s="24"/>
      <c r="FP322" s="24"/>
      <c r="FQ322" s="24"/>
      <c r="FR322" s="24"/>
      <c r="FS322" s="24"/>
      <c r="FT322" s="24"/>
      <c r="FU322" s="24"/>
      <c r="FV322" s="24"/>
      <c r="FW322" s="24"/>
      <c r="FX322" s="24"/>
      <c r="FY322" s="24"/>
      <c r="FZ322" s="24"/>
      <c r="GA322" s="24"/>
      <c r="GB322" s="24"/>
      <c r="GC322" s="24"/>
      <c r="GD322" s="24"/>
      <c r="GE322" s="24"/>
      <c r="GF322" s="24"/>
      <c r="GG322" s="24"/>
      <c r="GH322" s="24"/>
      <c r="GI322" s="24"/>
      <c r="GJ322" s="24"/>
      <c r="GK322" s="24"/>
      <c r="GL322" s="24"/>
      <c r="GM322" s="24"/>
      <c r="GN322" s="24"/>
      <c r="GO322" s="24"/>
      <c r="GP322" s="24"/>
      <c r="GQ322" s="24"/>
      <c r="GR322" s="24"/>
      <c r="GS322" s="24"/>
      <c r="GT322" s="24"/>
      <c r="GU322" s="24"/>
      <c r="GV322" s="24"/>
      <c r="GW322" s="24"/>
      <c r="GX322" s="24"/>
      <c r="GY322" s="24"/>
      <c r="GZ322" s="24"/>
      <c r="HA322" s="24"/>
      <c r="HB322" s="24"/>
      <c r="HC322" s="24"/>
      <c r="HD322" s="24"/>
      <c r="HE322" s="24"/>
      <c r="HF322" s="24"/>
      <c r="HG322" s="24"/>
      <c r="HH322" s="24"/>
      <c r="HI322" s="24"/>
      <c r="HJ322" s="24"/>
      <c r="HK322" s="24"/>
      <c r="HL322" s="24"/>
      <c r="HM322" s="24"/>
      <c r="HN322" s="24"/>
      <c r="HO322" s="24"/>
      <c r="HP322" s="24"/>
      <c r="HQ322" s="24"/>
      <c r="HR322" s="24"/>
      <c r="HS322" s="24"/>
      <c r="HT322" s="24"/>
      <c r="HU322" s="24"/>
      <c r="HV322" s="24"/>
      <c r="HW322" s="24"/>
      <c r="HX322" s="24"/>
      <c r="HY322" s="24"/>
      <c r="HZ322" s="24"/>
      <c r="IA322" s="24"/>
      <c r="IB322" s="24"/>
      <c r="IC322" s="24"/>
      <c r="ID322" s="24"/>
      <c r="IE322" s="24"/>
      <c r="IF322" s="24"/>
      <c r="IG322" s="24"/>
      <c r="IH322" s="24"/>
      <c r="II322" s="24"/>
      <c r="IJ322" s="24"/>
      <c r="IK322" s="24"/>
      <c r="IL322" s="24"/>
      <c r="IM322" s="24"/>
      <c r="IN322" s="24"/>
      <c r="IO322" s="24"/>
      <c r="IP322" s="24"/>
      <c r="IQ322" s="24"/>
      <c r="IR322" s="24"/>
      <c r="IS322" s="24"/>
      <c r="IT322" s="24"/>
      <c r="IU322" s="24"/>
      <c r="IV322" s="24"/>
      <c r="IW322" s="24"/>
      <c r="IX322" s="24"/>
      <c r="IY322" s="24"/>
      <c r="IZ322" s="24"/>
      <c r="JA322" s="24"/>
      <c r="JB322" s="24"/>
      <c r="JC322" s="24"/>
      <c r="JD322" s="24"/>
      <c r="JE322" s="24"/>
      <c r="JF322" s="24"/>
      <c r="JG322" s="24"/>
      <c r="JH322" s="24"/>
      <c r="JI322" s="24"/>
      <c r="JJ322" s="24"/>
      <c r="JK322" s="24"/>
      <c r="JL322" s="24"/>
      <c r="JM322" s="24"/>
      <c r="JN322" s="24"/>
      <c r="JO322" s="24"/>
      <c r="JP322" s="24"/>
      <c r="JQ322" s="24"/>
      <c r="JR322" s="24"/>
      <c r="JS322" s="24"/>
      <c r="JT322" s="24"/>
      <c r="JU322" s="24"/>
      <c r="JV322" s="24"/>
      <c r="JW322" s="24"/>
      <c r="JX322" s="24"/>
      <c r="JY322" s="24"/>
      <c r="JZ322" s="24"/>
      <c r="KA322" s="24"/>
      <c r="KB322" s="24"/>
      <c r="KC322" s="24"/>
      <c r="KD322" s="24"/>
      <c r="KE322" s="24"/>
      <c r="KF322" s="24"/>
      <c r="KG322" s="24"/>
      <c r="KH322" s="24"/>
      <c r="KI322" s="24"/>
      <c r="KJ322" s="24"/>
      <c r="KK322" s="24"/>
      <c r="KL322" s="24"/>
      <c r="KM322" s="24"/>
      <c r="KN322" s="24"/>
      <c r="KO322" s="24"/>
      <c r="KP322" s="24"/>
      <c r="KQ322" s="24"/>
      <c r="KR322" s="24"/>
      <c r="KS322" s="24"/>
      <c r="KT322" s="24"/>
      <c r="KU322" s="24"/>
      <c r="KV322" s="24"/>
      <c r="KW322" s="24"/>
      <c r="KX322" s="24"/>
      <c r="KY322" s="24"/>
      <c r="KZ322" s="24"/>
      <c r="LA322" s="24"/>
      <c r="LB322" s="24"/>
      <c r="LC322" s="24"/>
      <c r="LD322" s="24"/>
      <c r="LE322" s="24"/>
      <c r="LF322" s="24"/>
      <c r="LG322" s="24"/>
      <c r="LH322" s="24"/>
      <c r="LI322" s="24"/>
      <c r="LJ322" s="24"/>
      <c r="LK322" s="24"/>
      <c r="LL322" s="24"/>
      <c r="LM322" s="24"/>
      <c r="LN322" s="24"/>
      <c r="LO322" s="24"/>
      <c r="LP322" s="24"/>
      <c r="LQ322" s="24"/>
      <c r="LR322" s="24"/>
      <c r="LS322" s="24"/>
      <c r="LT322" s="24"/>
      <c r="LU322" s="24"/>
      <c r="LV322" s="24"/>
      <c r="LW322" s="24"/>
      <c r="LX322" s="24"/>
      <c r="LY322" s="24"/>
      <c r="LZ322" s="24"/>
      <c r="MA322" s="24"/>
      <c r="MB322" s="24"/>
      <c r="MC322" s="24"/>
      <c r="MD322" s="24"/>
      <c r="ME322" s="24"/>
      <c r="MF322" s="24"/>
      <c r="MG322" s="24"/>
      <c r="MH322" s="24"/>
      <c r="MI322" s="24"/>
      <c r="MJ322" s="24"/>
      <c r="MK322" s="24"/>
      <c r="ML322" s="24"/>
      <c r="MM322" s="24"/>
      <c r="MN322" s="24"/>
      <c r="MO322" s="24"/>
      <c r="MP322" s="24"/>
      <c r="MQ322" s="24"/>
      <c r="MR322" s="24"/>
      <c r="MS322" s="24"/>
      <c r="MT322" s="24"/>
      <c r="MU322" s="24"/>
      <c r="MV322" s="24"/>
      <c r="MW322" s="24"/>
      <c r="MX322" s="24"/>
      <c r="MY322" s="24"/>
      <c r="MZ322" s="24"/>
      <c r="NA322" s="24"/>
      <c r="NB322" s="24"/>
      <c r="NC322" s="24"/>
      <c r="ND322" s="24"/>
      <c r="NE322" s="24"/>
      <c r="NF322" s="24"/>
      <c r="NG322" s="24"/>
      <c r="NH322" s="24"/>
      <c r="NI322" s="24"/>
      <c r="NJ322" s="24"/>
      <c r="NK322" s="24"/>
      <c r="NL322" s="24"/>
      <c r="NM322" s="24"/>
      <c r="NN322" s="24"/>
      <c r="NO322" s="24"/>
      <c r="NP322" s="24"/>
      <c r="NQ322" s="24"/>
      <c r="NR322" s="24"/>
      <c r="NS322" s="24"/>
      <c r="NT322" s="24"/>
      <c r="NU322" s="24"/>
      <c r="NV322" s="24"/>
      <c r="NW322" s="24"/>
      <c r="NX322" s="24"/>
      <c r="NY322" s="24"/>
      <c r="NZ322" s="24"/>
      <c r="OA322" s="24"/>
      <c r="OB322" s="24"/>
      <c r="OC322" s="24"/>
      <c r="OD322" s="24"/>
      <c r="OE322" s="24"/>
      <c r="OF322" s="24"/>
      <c r="OG322" s="24"/>
      <c r="OH322" s="24"/>
      <c r="OI322" s="24"/>
      <c r="OJ322" s="24"/>
      <c r="OK322" s="24"/>
      <c r="OL322" s="24"/>
      <c r="OM322" s="24"/>
      <c r="ON322" s="24"/>
      <c r="OO322" s="24"/>
      <c r="OP322" s="24"/>
      <c r="OQ322" s="24"/>
      <c r="OR322" s="24"/>
      <c r="OS322" s="24"/>
      <c r="OT322" s="24"/>
      <c r="OU322" s="24"/>
      <c r="OV322" s="24"/>
      <c r="OW322" s="24"/>
      <c r="OX322" s="24"/>
      <c r="OY322" s="24"/>
      <c r="OZ322" s="24"/>
      <c r="PA322" s="24"/>
      <c r="PB322" s="24"/>
      <c r="PC322" s="24"/>
      <c r="PD322" s="24"/>
      <c r="PE322" s="24"/>
      <c r="PF322" s="24"/>
      <c r="PG322" s="24"/>
      <c r="PH322" s="24"/>
      <c r="PI322" s="24"/>
      <c r="PJ322" s="24"/>
      <c r="PK322" s="24"/>
      <c r="PL322" s="24"/>
      <c r="PM322" s="24"/>
      <c r="PN322" s="24"/>
      <c r="PO322" s="24"/>
      <c r="PP322" s="24"/>
      <c r="PQ322" s="24"/>
      <c r="PR322" s="24"/>
      <c r="PS322" s="24"/>
      <c r="PT322" s="24"/>
      <c r="PU322" s="24"/>
      <c r="PV322" s="24"/>
      <c r="PW322" s="24"/>
      <c r="PX322" s="24"/>
      <c r="PY322" s="24"/>
      <c r="PZ322" s="24"/>
      <c r="QA322" s="24"/>
      <c r="QB322" s="24"/>
      <c r="QC322" s="24"/>
      <c r="QD322" s="24"/>
      <c r="QE322" s="24"/>
      <c r="QF322" s="24"/>
      <c r="QG322" s="24"/>
      <c r="QH322" s="24"/>
      <c r="QI322" s="24"/>
      <c r="QJ322" s="24"/>
      <c r="QK322" s="24"/>
      <c r="QL322" s="24"/>
      <c r="QM322" s="24"/>
      <c r="QN322" s="24"/>
      <c r="QO322" s="24"/>
      <c r="QP322" s="24"/>
      <c r="QQ322" s="24"/>
      <c r="QR322" s="24"/>
      <c r="QS322" s="24"/>
      <c r="QT322" s="24"/>
      <c r="QU322" s="24"/>
      <c r="QV322" s="24"/>
      <c r="QW322" s="24"/>
      <c r="QX322" s="24"/>
      <c r="QY322" s="24"/>
      <c r="QZ322" s="24"/>
      <c r="RA322" s="24"/>
      <c r="RB322" s="24"/>
      <c r="RC322" s="24"/>
      <c r="RD322" s="24"/>
      <c r="RE322" s="24"/>
      <c r="RF322" s="24"/>
      <c r="RG322" s="24"/>
      <c r="RH322" s="24"/>
      <c r="RI322" s="24"/>
      <c r="RJ322" s="24"/>
      <c r="RK322" s="24"/>
      <c r="RL322" s="24"/>
      <c r="RM322" s="24"/>
      <c r="RN322" s="24"/>
      <c r="RO322" s="24"/>
      <c r="RP322" s="24"/>
      <c r="RQ322" s="24"/>
      <c r="RR322" s="24"/>
      <c r="RS322" s="24"/>
      <c r="RT322" s="24"/>
      <c r="RU322" s="24"/>
      <c r="RV322" s="24"/>
      <c r="RW322" s="24"/>
      <c r="RX322" s="24"/>
      <c r="RY322" s="24"/>
      <c r="RZ322" s="24"/>
      <c r="SA322" s="24"/>
      <c r="SB322" s="24"/>
      <c r="SC322" s="24"/>
      <c r="SD322" s="24"/>
      <c r="SE322" s="24"/>
      <c r="SF322" s="24"/>
      <c r="SG322" s="24"/>
      <c r="SH322" s="24"/>
      <c r="SI322" s="24"/>
      <c r="SJ322" s="24"/>
    </row>
    <row r="323" spans="1:504" s="28" customFormat="1" ht="25.5" x14ac:dyDescent="0.25">
      <c r="A323" s="69" t="s">
        <v>266</v>
      </c>
      <c r="B323" s="180"/>
      <c r="C323" s="180"/>
      <c r="D323" s="208"/>
      <c r="E323" s="187"/>
      <c r="F323" s="17">
        <f t="shared" si="56"/>
        <v>66944</v>
      </c>
      <c r="G323" s="17">
        <v>66944</v>
      </c>
      <c r="H323" s="18"/>
      <c r="I323" s="18">
        <f t="shared" si="60"/>
        <v>0</v>
      </c>
      <c r="J323" s="17"/>
      <c r="K323" s="17"/>
      <c r="L323" s="17">
        <f t="shared" si="61"/>
        <v>66944</v>
      </c>
      <c r="M323" s="17">
        <f t="shared" si="57"/>
        <v>66944</v>
      </c>
      <c r="N323" s="161"/>
      <c r="O323" s="4"/>
      <c r="P323" s="4"/>
      <c r="Q323" s="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4"/>
      <c r="BL323" s="24"/>
      <c r="BM323" s="24"/>
      <c r="BN323" s="24"/>
      <c r="BO323" s="24"/>
      <c r="BP323" s="24"/>
      <c r="BQ323" s="24"/>
      <c r="BR323" s="24"/>
      <c r="BS323" s="24"/>
      <c r="BT323" s="24"/>
      <c r="BU323" s="24"/>
      <c r="BV323" s="24"/>
      <c r="BW323" s="24"/>
      <c r="BX323" s="24"/>
      <c r="BY323" s="24"/>
      <c r="BZ323" s="24"/>
      <c r="CA323" s="24"/>
      <c r="CB323" s="24"/>
      <c r="CC323" s="24"/>
      <c r="CD323" s="24"/>
      <c r="CE323" s="24"/>
      <c r="CF323" s="24"/>
      <c r="CG323" s="24"/>
      <c r="CH323" s="24"/>
      <c r="CI323" s="24"/>
      <c r="CJ323" s="24"/>
      <c r="CK323" s="24"/>
      <c r="CL323" s="24"/>
      <c r="CM323" s="24"/>
      <c r="CN323" s="24"/>
      <c r="CO323" s="24"/>
      <c r="CP323" s="24"/>
      <c r="CQ323" s="24"/>
      <c r="CR323" s="24"/>
      <c r="CS323" s="24"/>
      <c r="CT323" s="24"/>
      <c r="CU323" s="24"/>
      <c r="CV323" s="24"/>
      <c r="CW323" s="24"/>
      <c r="CX323" s="24"/>
      <c r="CY323" s="24"/>
      <c r="CZ323" s="24"/>
      <c r="DA323" s="24"/>
      <c r="DB323" s="24"/>
      <c r="DC323" s="24"/>
      <c r="DD323" s="24"/>
      <c r="DE323" s="24"/>
      <c r="DF323" s="24"/>
      <c r="DG323" s="24"/>
      <c r="DH323" s="24"/>
      <c r="DI323" s="24"/>
      <c r="DJ323" s="24"/>
      <c r="DK323" s="24"/>
      <c r="DL323" s="24"/>
      <c r="DM323" s="24"/>
      <c r="DN323" s="24"/>
      <c r="DO323" s="24"/>
      <c r="DP323" s="24"/>
      <c r="DQ323" s="24"/>
      <c r="DR323" s="24"/>
      <c r="DS323" s="24"/>
      <c r="DT323" s="24"/>
      <c r="DU323" s="24"/>
      <c r="DV323" s="24"/>
      <c r="DW323" s="24"/>
      <c r="DX323" s="24"/>
      <c r="DY323" s="24"/>
      <c r="DZ323" s="24"/>
      <c r="EA323" s="24"/>
      <c r="EB323" s="24"/>
      <c r="EC323" s="24"/>
      <c r="ED323" s="24"/>
      <c r="EE323" s="24"/>
      <c r="EF323" s="24"/>
      <c r="EG323" s="24"/>
      <c r="EH323" s="24"/>
      <c r="EI323" s="24"/>
      <c r="EJ323" s="24"/>
      <c r="EK323" s="24"/>
      <c r="EL323" s="24"/>
      <c r="EM323" s="24"/>
      <c r="EN323" s="24"/>
      <c r="EO323" s="24"/>
      <c r="EP323" s="24"/>
      <c r="EQ323" s="24"/>
      <c r="ER323" s="24"/>
      <c r="ES323" s="24"/>
      <c r="ET323" s="24"/>
      <c r="EU323" s="24"/>
      <c r="EV323" s="24"/>
      <c r="EW323" s="24"/>
      <c r="EX323" s="24"/>
      <c r="EY323" s="24"/>
      <c r="EZ323" s="24"/>
      <c r="FA323" s="24"/>
      <c r="FB323" s="24"/>
      <c r="FC323" s="24"/>
      <c r="FD323" s="24"/>
      <c r="FE323" s="24"/>
      <c r="FF323" s="24"/>
      <c r="FG323" s="24"/>
      <c r="FH323" s="24"/>
      <c r="FI323" s="24"/>
      <c r="FJ323" s="24"/>
      <c r="FK323" s="24"/>
      <c r="FL323" s="24"/>
      <c r="FM323" s="24"/>
      <c r="FN323" s="24"/>
      <c r="FO323" s="24"/>
      <c r="FP323" s="24"/>
      <c r="FQ323" s="24"/>
      <c r="FR323" s="24"/>
      <c r="FS323" s="24"/>
      <c r="FT323" s="24"/>
      <c r="FU323" s="24"/>
      <c r="FV323" s="24"/>
      <c r="FW323" s="24"/>
      <c r="FX323" s="24"/>
      <c r="FY323" s="24"/>
      <c r="FZ323" s="24"/>
      <c r="GA323" s="24"/>
      <c r="GB323" s="24"/>
      <c r="GC323" s="24"/>
      <c r="GD323" s="24"/>
      <c r="GE323" s="24"/>
      <c r="GF323" s="24"/>
      <c r="GG323" s="24"/>
      <c r="GH323" s="24"/>
      <c r="GI323" s="24"/>
      <c r="GJ323" s="24"/>
      <c r="GK323" s="24"/>
      <c r="GL323" s="24"/>
      <c r="GM323" s="24"/>
      <c r="GN323" s="24"/>
      <c r="GO323" s="24"/>
      <c r="GP323" s="24"/>
      <c r="GQ323" s="24"/>
      <c r="GR323" s="24"/>
      <c r="GS323" s="24"/>
      <c r="GT323" s="24"/>
      <c r="GU323" s="24"/>
      <c r="GV323" s="24"/>
      <c r="GW323" s="24"/>
      <c r="GX323" s="24"/>
      <c r="GY323" s="24"/>
      <c r="GZ323" s="24"/>
      <c r="HA323" s="24"/>
      <c r="HB323" s="24"/>
      <c r="HC323" s="24"/>
      <c r="HD323" s="24"/>
      <c r="HE323" s="24"/>
      <c r="HF323" s="24"/>
      <c r="HG323" s="24"/>
      <c r="HH323" s="24"/>
      <c r="HI323" s="24"/>
      <c r="HJ323" s="24"/>
      <c r="HK323" s="24"/>
      <c r="HL323" s="24"/>
      <c r="HM323" s="24"/>
      <c r="HN323" s="24"/>
      <c r="HO323" s="24"/>
      <c r="HP323" s="24"/>
      <c r="HQ323" s="24"/>
      <c r="HR323" s="24"/>
      <c r="HS323" s="24"/>
      <c r="HT323" s="24"/>
      <c r="HU323" s="24"/>
      <c r="HV323" s="24"/>
      <c r="HW323" s="24"/>
      <c r="HX323" s="24"/>
      <c r="HY323" s="24"/>
      <c r="HZ323" s="24"/>
      <c r="IA323" s="24"/>
      <c r="IB323" s="24"/>
      <c r="IC323" s="24"/>
      <c r="ID323" s="24"/>
      <c r="IE323" s="24"/>
      <c r="IF323" s="24"/>
      <c r="IG323" s="24"/>
      <c r="IH323" s="24"/>
      <c r="II323" s="24"/>
      <c r="IJ323" s="24"/>
      <c r="IK323" s="24"/>
      <c r="IL323" s="24"/>
      <c r="IM323" s="24"/>
      <c r="IN323" s="24"/>
      <c r="IO323" s="24"/>
      <c r="IP323" s="24"/>
      <c r="IQ323" s="24"/>
      <c r="IR323" s="24"/>
      <c r="IS323" s="24"/>
      <c r="IT323" s="24"/>
      <c r="IU323" s="24"/>
      <c r="IV323" s="24"/>
      <c r="IW323" s="24"/>
      <c r="IX323" s="24"/>
      <c r="IY323" s="24"/>
      <c r="IZ323" s="24"/>
      <c r="JA323" s="24"/>
      <c r="JB323" s="24"/>
      <c r="JC323" s="24"/>
      <c r="JD323" s="24"/>
      <c r="JE323" s="24"/>
      <c r="JF323" s="24"/>
      <c r="JG323" s="24"/>
      <c r="JH323" s="24"/>
      <c r="JI323" s="24"/>
      <c r="JJ323" s="24"/>
      <c r="JK323" s="24"/>
      <c r="JL323" s="24"/>
      <c r="JM323" s="24"/>
      <c r="JN323" s="24"/>
      <c r="JO323" s="24"/>
      <c r="JP323" s="24"/>
      <c r="JQ323" s="24"/>
      <c r="JR323" s="24"/>
      <c r="JS323" s="24"/>
      <c r="JT323" s="24"/>
      <c r="JU323" s="24"/>
      <c r="JV323" s="24"/>
      <c r="JW323" s="24"/>
      <c r="JX323" s="24"/>
      <c r="JY323" s="24"/>
      <c r="JZ323" s="24"/>
      <c r="KA323" s="24"/>
      <c r="KB323" s="24"/>
      <c r="KC323" s="24"/>
      <c r="KD323" s="24"/>
      <c r="KE323" s="24"/>
      <c r="KF323" s="24"/>
      <c r="KG323" s="24"/>
      <c r="KH323" s="24"/>
      <c r="KI323" s="24"/>
      <c r="KJ323" s="24"/>
      <c r="KK323" s="24"/>
      <c r="KL323" s="24"/>
      <c r="KM323" s="24"/>
      <c r="KN323" s="24"/>
      <c r="KO323" s="24"/>
      <c r="KP323" s="24"/>
      <c r="KQ323" s="24"/>
      <c r="KR323" s="24"/>
      <c r="KS323" s="24"/>
      <c r="KT323" s="24"/>
      <c r="KU323" s="24"/>
      <c r="KV323" s="24"/>
      <c r="KW323" s="24"/>
      <c r="KX323" s="24"/>
      <c r="KY323" s="24"/>
      <c r="KZ323" s="24"/>
      <c r="LA323" s="24"/>
      <c r="LB323" s="24"/>
      <c r="LC323" s="24"/>
      <c r="LD323" s="24"/>
      <c r="LE323" s="24"/>
      <c r="LF323" s="24"/>
      <c r="LG323" s="24"/>
      <c r="LH323" s="24"/>
      <c r="LI323" s="24"/>
      <c r="LJ323" s="24"/>
      <c r="LK323" s="24"/>
      <c r="LL323" s="24"/>
      <c r="LM323" s="24"/>
      <c r="LN323" s="24"/>
      <c r="LO323" s="24"/>
      <c r="LP323" s="24"/>
      <c r="LQ323" s="24"/>
      <c r="LR323" s="24"/>
      <c r="LS323" s="24"/>
      <c r="LT323" s="24"/>
      <c r="LU323" s="24"/>
      <c r="LV323" s="24"/>
      <c r="LW323" s="24"/>
      <c r="LX323" s="24"/>
      <c r="LY323" s="24"/>
      <c r="LZ323" s="24"/>
      <c r="MA323" s="24"/>
      <c r="MB323" s="24"/>
      <c r="MC323" s="24"/>
      <c r="MD323" s="24"/>
      <c r="ME323" s="24"/>
      <c r="MF323" s="24"/>
      <c r="MG323" s="24"/>
      <c r="MH323" s="24"/>
      <c r="MI323" s="24"/>
      <c r="MJ323" s="24"/>
      <c r="MK323" s="24"/>
      <c r="ML323" s="24"/>
      <c r="MM323" s="24"/>
      <c r="MN323" s="24"/>
      <c r="MO323" s="24"/>
      <c r="MP323" s="24"/>
      <c r="MQ323" s="24"/>
      <c r="MR323" s="24"/>
      <c r="MS323" s="24"/>
      <c r="MT323" s="24"/>
      <c r="MU323" s="24"/>
      <c r="MV323" s="24"/>
      <c r="MW323" s="24"/>
      <c r="MX323" s="24"/>
      <c r="MY323" s="24"/>
      <c r="MZ323" s="24"/>
      <c r="NA323" s="24"/>
      <c r="NB323" s="24"/>
      <c r="NC323" s="24"/>
      <c r="ND323" s="24"/>
      <c r="NE323" s="24"/>
      <c r="NF323" s="24"/>
      <c r="NG323" s="24"/>
      <c r="NH323" s="24"/>
      <c r="NI323" s="24"/>
      <c r="NJ323" s="24"/>
      <c r="NK323" s="24"/>
      <c r="NL323" s="24"/>
      <c r="NM323" s="24"/>
      <c r="NN323" s="24"/>
      <c r="NO323" s="24"/>
      <c r="NP323" s="24"/>
      <c r="NQ323" s="24"/>
      <c r="NR323" s="24"/>
      <c r="NS323" s="24"/>
      <c r="NT323" s="24"/>
      <c r="NU323" s="24"/>
      <c r="NV323" s="24"/>
      <c r="NW323" s="24"/>
      <c r="NX323" s="24"/>
      <c r="NY323" s="24"/>
      <c r="NZ323" s="24"/>
      <c r="OA323" s="24"/>
      <c r="OB323" s="24"/>
      <c r="OC323" s="24"/>
      <c r="OD323" s="24"/>
      <c r="OE323" s="24"/>
      <c r="OF323" s="24"/>
      <c r="OG323" s="24"/>
      <c r="OH323" s="24"/>
      <c r="OI323" s="24"/>
      <c r="OJ323" s="24"/>
      <c r="OK323" s="24"/>
      <c r="OL323" s="24"/>
      <c r="OM323" s="24"/>
      <c r="ON323" s="24"/>
      <c r="OO323" s="24"/>
      <c r="OP323" s="24"/>
      <c r="OQ323" s="24"/>
      <c r="OR323" s="24"/>
      <c r="OS323" s="24"/>
      <c r="OT323" s="24"/>
      <c r="OU323" s="24"/>
      <c r="OV323" s="24"/>
      <c r="OW323" s="24"/>
      <c r="OX323" s="24"/>
      <c r="OY323" s="24"/>
      <c r="OZ323" s="24"/>
      <c r="PA323" s="24"/>
      <c r="PB323" s="24"/>
      <c r="PC323" s="24"/>
      <c r="PD323" s="24"/>
      <c r="PE323" s="24"/>
      <c r="PF323" s="24"/>
      <c r="PG323" s="24"/>
      <c r="PH323" s="24"/>
      <c r="PI323" s="24"/>
      <c r="PJ323" s="24"/>
      <c r="PK323" s="24"/>
      <c r="PL323" s="24"/>
      <c r="PM323" s="24"/>
      <c r="PN323" s="24"/>
      <c r="PO323" s="24"/>
      <c r="PP323" s="24"/>
      <c r="PQ323" s="24"/>
      <c r="PR323" s="24"/>
      <c r="PS323" s="24"/>
      <c r="PT323" s="24"/>
      <c r="PU323" s="24"/>
      <c r="PV323" s="24"/>
      <c r="PW323" s="24"/>
      <c r="PX323" s="24"/>
      <c r="PY323" s="24"/>
      <c r="PZ323" s="24"/>
      <c r="QA323" s="24"/>
      <c r="QB323" s="24"/>
      <c r="QC323" s="24"/>
      <c r="QD323" s="24"/>
      <c r="QE323" s="24"/>
      <c r="QF323" s="24"/>
      <c r="QG323" s="24"/>
      <c r="QH323" s="24"/>
      <c r="QI323" s="24"/>
      <c r="QJ323" s="24"/>
      <c r="QK323" s="24"/>
      <c r="QL323" s="24"/>
      <c r="QM323" s="24"/>
      <c r="QN323" s="24"/>
      <c r="QO323" s="24"/>
      <c r="QP323" s="24"/>
      <c r="QQ323" s="24"/>
      <c r="QR323" s="24"/>
      <c r="QS323" s="24"/>
      <c r="QT323" s="24"/>
      <c r="QU323" s="24"/>
      <c r="QV323" s="24"/>
      <c r="QW323" s="24"/>
      <c r="QX323" s="24"/>
      <c r="QY323" s="24"/>
      <c r="QZ323" s="24"/>
      <c r="RA323" s="24"/>
      <c r="RB323" s="24"/>
      <c r="RC323" s="24"/>
      <c r="RD323" s="24"/>
      <c r="RE323" s="24"/>
      <c r="RF323" s="24"/>
      <c r="RG323" s="24"/>
      <c r="RH323" s="24"/>
      <c r="RI323" s="24"/>
      <c r="RJ323" s="24"/>
      <c r="RK323" s="24"/>
      <c r="RL323" s="24"/>
      <c r="RM323" s="24"/>
      <c r="RN323" s="24"/>
      <c r="RO323" s="24"/>
      <c r="RP323" s="24"/>
      <c r="RQ323" s="24"/>
      <c r="RR323" s="24"/>
      <c r="RS323" s="24"/>
      <c r="RT323" s="24"/>
      <c r="RU323" s="24"/>
      <c r="RV323" s="24"/>
      <c r="RW323" s="24"/>
      <c r="RX323" s="24"/>
      <c r="RY323" s="24"/>
      <c r="RZ323" s="24"/>
      <c r="SA323" s="24"/>
      <c r="SB323" s="24"/>
      <c r="SC323" s="24"/>
      <c r="SD323" s="24"/>
      <c r="SE323" s="24"/>
      <c r="SF323" s="24"/>
      <c r="SG323" s="24"/>
      <c r="SH323" s="24"/>
      <c r="SI323" s="24"/>
      <c r="SJ323" s="24"/>
    </row>
    <row r="324" spans="1:504" s="28" customFormat="1" ht="25.5" x14ac:dyDescent="0.25">
      <c r="A324" s="69" t="s">
        <v>218</v>
      </c>
      <c r="B324" s="208">
        <v>1000000</v>
      </c>
      <c r="C324" s="180"/>
      <c r="D324" s="208"/>
      <c r="E324" s="187"/>
      <c r="F324" s="17">
        <f t="shared" si="56"/>
        <v>0</v>
      </c>
      <c r="G324" s="17"/>
      <c r="H324" s="18"/>
      <c r="I324" s="18">
        <f t="shared" si="60"/>
        <v>0</v>
      </c>
      <c r="J324" s="17"/>
      <c r="K324" s="17"/>
      <c r="L324" s="17">
        <f t="shared" si="61"/>
        <v>0</v>
      </c>
      <c r="M324" s="17">
        <f t="shared" si="57"/>
        <v>0</v>
      </c>
      <c r="N324" s="161"/>
      <c r="O324" s="4"/>
      <c r="P324" s="4"/>
      <c r="Q324" s="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4"/>
      <c r="BL324" s="24"/>
      <c r="BM324" s="24"/>
      <c r="BN324" s="24"/>
      <c r="BO324" s="24"/>
      <c r="BP324" s="24"/>
      <c r="BQ324" s="24"/>
      <c r="BR324" s="24"/>
      <c r="BS324" s="24"/>
      <c r="BT324" s="24"/>
      <c r="BU324" s="24"/>
      <c r="BV324" s="24"/>
      <c r="BW324" s="24"/>
      <c r="BX324" s="24"/>
      <c r="BY324" s="24"/>
      <c r="BZ324" s="24"/>
      <c r="CA324" s="24"/>
      <c r="CB324" s="24"/>
      <c r="CC324" s="24"/>
      <c r="CD324" s="24"/>
      <c r="CE324" s="24"/>
      <c r="CF324" s="24"/>
      <c r="CG324" s="24"/>
      <c r="CH324" s="24"/>
      <c r="CI324" s="24"/>
      <c r="CJ324" s="24"/>
      <c r="CK324" s="24"/>
      <c r="CL324" s="24"/>
      <c r="CM324" s="24"/>
      <c r="CN324" s="24"/>
      <c r="CO324" s="24"/>
      <c r="CP324" s="24"/>
      <c r="CQ324" s="24"/>
      <c r="CR324" s="24"/>
      <c r="CS324" s="24"/>
      <c r="CT324" s="24"/>
      <c r="CU324" s="24"/>
      <c r="CV324" s="24"/>
      <c r="CW324" s="24"/>
      <c r="CX324" s="24"/>
      <c r="CY324" s="24"/>
      <c r="CZ324" s="24"/>
      <c r="DA324" s="24"/>
      <c r="DB324" s="24"/>
      <c r="DC324" s="24"/>
      <c r="DD324" s="24"/>
      <c r="DE324" s="24"/>
      <c r="DF324" s="24"/>
      <c r="DG324" s="24"/>
      <c r="DH324" s="24"/>
      <c r="DI324" s="24"/>
      <c r="DJ324" s="24"/>
      <c r="DK324" s="24"/>
      <c r="DL324" s="24"/>
      <c r="DM324" s="24"/>
      <c r="DN324" s="24"/>
      <c r="DO324" s="24"/>
      <c r="DP324" s="24"/>
      <c r="DQ324" s="24"/>
      <c r="DR324" s="24"/>
      <c r="DS324" s="24"/>
      <c r="DT324" s="24"/>
      <c r="DU324" s="24"/>
      <c r="DV324" s="24"/>
      <c r="DW324" s="24"/>
      <c r="DX324" s="24"/>
      <c r="DY324" s="24"/>
      <c r="DZ324" s="24"/>
      <c r="EA324" s="24"/>
      <c r="EB324" s="24"/>
      <c r="EC324" s="24"/>
      <c r="ED324" s="24"/>
      <c r="EE324" s="24"/>
      <c r="EF324" s="24"/>
      <c r="EG324" s="24"/>
      <c r="EH324" s="24"/>
      <c r="EI324" s="24"/>
      <c r="EJ324" s="24"/>
      <c r="EK324" s="24"/>
      <c r="EL324" s="24"/>
      <c r="EM324" s="24"/>
      <c r="EN324" s="24"/>
      <c r="EO324" s="24"/>
      <c r="EP324" s="24"/>
      <c r="EQ324" s="24"/>
      <c r="ER324" s="24"/>
      <c r="ES324" s="24"/>
      <c r="ET324" s="24"/>
      <c r="EU324" s="24"/>
      <c r="EV324" s="24"/>
      <c r="EW324" s="24"/>
      <c r="EX324" s="24"/>
      <c r="EY324" s="24"/>
      <c r="EZ324" s="24"/>
      <c r="FA324" s="24"/>
      <c r="FB324" s="24"/>
      <c r="FC324" s="24"/>
      <c r="FD324" s="24"/>
      <c r="FE324" s="24"/>
      <c r="FF324" s="24"/>
      <c r="FG324" s="24"/>
      <c r="FH324" s="24"/>
      <c r="FI324" s="24"/>
      <c r="FJ324" s="24"/>
      <c r="FK324" s="24"/>
      <c r="FL324" s="24"/>
      <c r="FM324" s="24"/>
      <c r="FN324" s="24"/>
      <c r="FO324" s="24"/>
      <c r="FP324" s="24"/>
      <c r="FQ324" s="24"/>
      <c r="FR324" s="24"/>
      <c r="FS324" s="24"/>
      <c r="FT324" s="24"/>
      <c r="FU324" s="24"/>
      <c r="FV324" s="24"/>
      <c r="FW324" s="24"/>
      <c r="FX324" s="24"/>
      <c r="FY324" s="24"/>
      <c r="FZ324" s="24"/>
      <c r="GA324" s="24"/>
      <c r="GB324" s="24"/>
      <c r="GC324" s="24"/>
      <c r="GD324" s="24"/>
      <c r="GE324" s="24"/>
      <c r="GF324" s="24"/>
      <c r="GG324" s="24"/>
      <c r="GH324" s="24"/>
      <c r="GI324" s="24"/>
      <c r="GJ324" s="24"/>
      <c r="GK324" s="24"/>
      <c r="GL324" s="24"/>
      <c r="GM324" s="24"/>
      <c r="GN324" s="24"/>
      <c r="GO324" s="24"/>
      <c r="GP324" s="24"/>
      <c r="GQ324" s="24"/>
      <c r="GR324" s="24"/>
      <c r="GS324" s="24"/>
      <c r="GT324" s="24"/>
      <c r="GU324" s="24"/>
      <c r="GV324" s="24"/>
      <c r="GW324" s="24"/>
      <c r="GX324" s="24"/>
      <c r="GY324" s="24"/>
      <c r="GZ324" s="24"/>
      <c r="HA324" s="24"/>
      <c r="HB324" s="24"/>
      <c r="HC324" s="24"/>
      <c r="HD324" s="24"/>
      <c r="HE324" s="24"/>
      <c r="HF324" s="24"/>
      <c r="HG324" s="24"/>
      <c r="HH324" s="24"/>
      <c r="HI324" s="24"/>
      <c r="HJ324" s="24"/>
      <c r="HK324" s="24"/>
      <c r="HL324" s="24"/>
      <c r="HM324" s="24"/>
      <c r="HN324" s="24"/>
      <c r="HO324" s="24"/>
      <c r="HP324" s="24"/>
      <c r="HQ324" s="24"/>
      <c r="HR324" s="24"/>
      <c r="HS324" s="24"/>
      <c r="HT324" s="24"/>
      <c r="HU324" s="24"/>
      <c r="HV324" s="24"/>
      <c r="HW324" s="24"/>
      <c r="HX324" s="24"/>
      <c r="HY324" s="24"/>
      <c r="HZ324" s="24"/>
      <c r="IA324" s="24"/>
      <c r="IB324" s="24"/>
      <c r="IC324" s="24"/>
      <c r="ID324" s="24"/>
      <c r="IE324" s="24"/>
      <c r="IF324" s="24"/>
      <c r="IG324" s="24"/>
      <c r="IH324" s="24"/>
      <c r="II324" s="24"/>
      <c r="IJ324" s="24"/>
      <c r="IK324" s="24"/>
      <c r="IL324" s="24"/>
      <c r="IM324" s="24"/>
      <c r="IN324" s="24"/>
      <c r="IO324" s="24"/>
      <c r="IP324" s="24"/>
      <c r="IQ324" s="24"/>
      <c r="IR324" s="24"/>
      <c r="IS324" s="24"/>
      <c r="IT324" s="24"/>
      <c r="IU324" s="24"/>
      <c r="IV324" s="24"/>
      <c r="IW324" s="24"/>
      <c r="IX324" s="24"/>
      <c r="IY324" s="24"/>
      <c r="IZ324" s="24"/>
      <c r="JA324" s="24"/>
      <c r="JB324" s="24"/>
      <c r="JC324" s="24"/>
      <c r="JD324" s="24"/>
      <c r="JE324" s="24"/>
      <c r="JF324" s="24"/>
      <c r="JG324" s="24"/>
      <c r="JH324" s="24"/>
      <c r="JI324" s="24"/>
      <c r="JJ324" s="24"/>
      <c r="JK324" s="24"/>
      <c r="JL324" s="24"/>
      <c r="JM324" s="24"/>
      <c r="JN324" s="24"/>
      <c r="JO324" s="24"/>
      <c r="JP324" s="24"/>
      <c r="JQ324" s="24"/>
      <c r="JR324" s="24"/>
      <c r="JS324" s="24"/>
      <c r="JT324" s="24"/>
      <c r="JU324" s="24"/>
      <c r="JV324" s="24"/>
      <c r="JW324" s="24"/>
      <c r="JX324" s="24"/>
      <c r="JY324" s="24"/>
      <c r="JZ324" s="24"/>
      <c r="KA324" s="24"/>
      <c r="KB324" s="24"/>
      <c r="KC324" s="24"/>
      <c r="KD324" s="24"/>
      <c r="KE324" s="24"/>
      <c r="KF324" s="24"/>
      <c r="KG324" s="24"/>
      <c r="KH324" s="24"/>
      <c r="KI324" s="24"/>
      <c r="KJ324" s="24"/>
      <c r="KK324" s="24"/>
      <c r="KL324" s="24"/>
      <c r="KM324" s="24"/>
      <c r="KN324" s="24"/>
      <c r="KO324" s="24"/>
      <c r="KP324" s="24"/>
      <c r="KQ324" s="24"/>
      <c r="KR324" s="24"/>
      <c r="KS324" s="24"/>
      <c r="KT324" s="24"/>
      <c r="KU324" s="24"/>
      <c r="KV324" s="24"/>
      <c r="KW324" s="24"/>
      <c r="KX324" s="24"/>
      <c r="KY324" s="24"/>
      <c r="KZ324" s="24"/>
      <c r="LA324" s="24"/>
      <c r="LB324" s="24"/>
      <c r="LC324" s="24"/>
      <c r="LD324" s="24"/>
      <c r="LE324" s="24"/>
      <c r="LF324" s="24"/>
      <c r="LG324" s="24"/>
      <c r="LH324" s="24"/>
      <c r="LI324" s="24"/>
      <c r="LJ324" s="24"/>
      <c r="LK324" s="24"/>
      <c r="LL324" s="24"/>
      <c r="LM324" s="24"/>
      <c r="LN324" s="24"/>
      <c r="LO324" s="24"/>
      <c r="LP324" s="24"/>
      <c r="LQ324" s="24"/>
      <c r="LR324" s="24"/>
      <c r="LS324" s="24"/>
      <c r="LT324" s="24"/>
      <c r="LU324" s="24"/>
      <c r="LV324" s="24"/>
      <c r="LW324" s="24"/>
      <c r="LX324" s="24"/>
      <c r="LY324" s="24"/>
      <c r="LZ324" s="24"/>
      <c r="MA324" s="24"/>
      <c r="MB324" s="24"/>
      <c r="MC324" s="24"/>
      <c r="MD324" s="24"/>
      <c r="ME324" s="24"/>
      <c r="MF324" s="24"/>
      <c r="MG324" s="24"/>
      <c r="MH324" s="24"/>
      <c r="MI324" s="24"/>
      <c r="MJ324" s="24"/>
      <c r="MK324" s="24"/>
      <c r="ML324" s="24"/>
      <c r="MM324" s="24"/>
      <c r="MN324" s="24"/>
      <c r="MO324" s="24"/>
      <c r="MP324" s="24"/>
      <c r="MQ324" s="24"/>
      <c r="MR324" s="24"/>
      <c r="MS324" s="24"/>
      <c r="MT324" s="24"/>
      <c r="MU324" s="24"/>
      <c r="MV324" s="24"/>
      <c r="MW324" s="24"/>
      <c r="MX324" s="24"/>
      <c r="MY324" s="24"/>
      <c r="MZ324" s="24"/>
      <c r="NA324" s="24"/>
      <c r="NB324" s="24"/>
      <c r="NC324" s="24"/>
      <c r="ND324" s="24"/>
      <c r="NE324" s="24"/>
      <c r="NF324" s="24"/>
      <c r="NG324" s="24"/>
      <c r="NH324" s="24"/>
      <c r="NI324" s="24"/>
      <c r="NJ324" s="24"/>
      <c r="NK324" s="24"/>
      <c r="NL324" s="24"/>
      <c r="NM324" s="24"/>
      <c r="NN324" s="24"/>
      <c r="NO324" s="24"/>
      <c r="NP324" s="24"/>
      <c r="NQ324" s="24"/>
      <c r="NR324" s="24"/>
      <c r="NS324" s="24"/>
      <c r="NT324" s="24"/>
      <c r="NU324" s="24"/>
      <c r="NV324" s="24"/>
      <c r="NW324" s="24"/>
      <c r="NX324" s="24"/>
      <c r="NY324" s="24"/>
      <c r="NZ324" s="24"/>
      <c r="OA324" s="24"/>
      <c r="OB324" s="24"/>
      <c r="OC324" s="24"/>
      <c r="OD324" s="24"/>
      <c r="OE324" s="24"/>
      <c r="OF324" s="24"/>
      <c r="OG324" s="24"/>
      <c r="OH324" s="24"/>
      <c r="OI324" s="24"/>
      <c r="OJ324" s="24"/>
      <c r="OK324" s="24"/>
      <c r="OL324" s="24"/>
      <c r="OM324" s="24"/>
      <c r="ON324" s="24"/>
      <c r="OO324" s="24"/>
      <c r="OP324" s="24"/>
      <c r="OQ324" s="24"/>
      <c r="OR324" s="24"/>
      <c r="OS324" s="24"/>
      <c r="OT324" s="24"/>
      <c r="OU324" s="24"/>
      <c r="OV324" s="24"/>
      <c r="OW324" s="24"/>
      <c r="OX324" s="24"/>
      <c r="OY324" s="24"/>
      <c r="OZ324" s="24"/>
      <c r="PA324" s="24"/>
      <c r="PB324" s="24"/>
      <c r="PC324" s="24"/>
      <c r="PD324" s="24"/>
      <c r="PE324" s="24"/>
      <c r="PF324" s="24"/>
      <c r="PG324" s="24"/>
      <c r="PH324" s="24"/>
      <c r="PI324" s="24"/>
      <c r="PJ324" s="24"/>
      <c r="PK324" s="24"/>
      <c r="PL324" s="24"/>
      <c r="PM324" s="24"/>
      <c r="PN324" s="24"/>
      <c r="PO324" s="24"/>
      <c r="PP324" s="24"/>
      <c r="PQ324" s="24"/>
      <c r="PR324" s="24"/>
      <c r="PS324" s="24"/>
      <c r="PT324" s="24"/>
      <c r="PU324" s="24"/>
      <c r="PV324" s="24"/>
      <c r="PW324" s="24"/>
      <c r="PX324" s="24"/>
      <c r="PY324" s="24"/>
      <c r="PZ324" s="24"/>
      <c r="QA324" s="24"/>
      <c r="QB324" s="24"/>
      <c r="QC324" s="24"/>
      <c r="QD324" s="24"/>
      <c r="QE324" s="24"/>
      <c r="QF324" s="24"/>
      <c r="QG324" s="24"/>
      <c r="QH324" s="24"/>
      <c r="QI324" s="24"/>
      <c r="QJ324" s="24"/>
      <c r="QK324" s="24"/>
      <c r="QL324" s="24"/>
      <c r="QM324" s="24"/>
      <c r="QN324" s="24"/>
      <c r="QO324" s="24"/>
      <c r="QP324" s="24"/>
      <c r="QQ324" s="24"/>
      <c r="QR324" s="24"/>
      <c r="QS324" s="24"/>
      <c r="QT324" s="24"/>
      <c r="QU324" s="24"/>
      <c r="QV324" s="24"/>
      <c r="QW324" s="24"/>
      <c r="QX324" s="24"/>
      <c r="QY324" s="24"/>
      <c r="QZ324" s="24"/>
      <c r="RA324" s="24"/>
      <c r="RB324" s="24"/>
      <c r="RC324" s="24"/>
      <c r="RD324" s="24"/>
      <c r="RE324" s="24"/>
      <c r="RF324" s="24"/>
      <c r="RG324" s="24"/>
      <c r="RH324" s="24"/>
      <c r="RI324" s="24"/>
      <c r="RJ324" s="24"/>
      <c r="RK324" s="24"/>
      <c r="RL324" s="24"/>
      <c r="RM324" s="24"/>
      <c r="RN324" s="24"/>
      <c r="RO324" s="24"/>
      <c r="RP324" s="24"/>
      <c r="RQ324" s="24"/>
      <c r="RR324" s="24"/>
      <c r="RS324" s="24"/>
      <c r="RT324" s="24"/>
      <c r="RU324" s="24"/>
      <c r="RV324" s="24"/>
      <c r="RW324" s="24"/>
      <c r="RX324" s="24"/>
      <c r="RY324" s="24"/>
      <c r="RZ324" s="24"/>
      <c r="SA324" s="24"/>
      <c r="SB324" s="24"/>
      <c r="SC324" s="24"/>
      <c r="SD324" s="24"/>
      <c r="SE324" s="24"/>
      <c r="SF324" s="24"/>
      <c r="SG324" s="24"/>
      <c r="SH324" s="24"/>
      <c r="SI324" s="24"/>
      <c r="SJ324" s="24"/>
    </row>
    <row r="325" spans="1:504" ht="25.5" x14ac:dyDescent="0.25">
      <c r="A325" s="74" t="s">
        <v>130</v>
      </c>
      <c r="B325" s="180"/>
      <c r="C325" s="180"/>
      <c r="D325" s="208">
        <v>52000</v>
      </c>
      <c r="E325" s="180"/>
      <c r="F325" s="17">
        <f t="shared" si="56"/>
        <v>0</v>
      </c>
      <c r="G325" s="17"/>
      <c r="H325" s="18"/>
      <c r="I325" s="18">
        <f t="shared" si="60"/>
        <v>0</v>
      </c>
      <c r="J325" s="17"/>
      <c r="K325" s="17"/>
      <c r="L325" s="75">
        <f t="shared" si="61"/>
        <v>0</v>
      </c>
      <c r="M325" s="75">
        <f t="shared" si="57"/>
        <v>52000</v>
      </c>
      <c r="N325" s="157"/>
    </row>
    <row r="326" spans="1:504" ht="76.5" x14ac:dyDescent="0.25">
      <c r="A326" s="74" t="s">
        <v>131</v>
      </c>
      <c r="B326" s="190">
        <f>B327+B333+B339+B346+B353+B359</f>
        <v>0</v>
      </c>
      <c r="C326" s="75">
        <f t="shared" ref="C326:K326" si="62">C327+C333+C339+C346+C353+C359</f>
        <v>0</v>
      </c>
      <c r="D326" s="75">
        <f t="shared" si="62"/>
        <v>0</v>
      </c>
      <c r="E326" s="75">
        <f t="shared" si="62"/>
        <v>0</v>
      </c>
      <c r="F326" s="75">
        <f t="shared" si="56"/>
        <v>0</v>
      </c>
      <c r="G326" s="75">
        <f t="shared" si="62"/>
        <v>0</v>
      </c>
      <c r="H326" s="75">
        <f t="shared" ref="H326" si="63">H327+H333+H339+H346+H353+H359</f>
        <v>0</v>
      </c>
      <c r="I326" s="75">
        <f t="shared" si="60"/>
        <v>0</v>
      </c>
      <c r="J326" s="75">
        <f t="shared" ref="J326" si="64">J327+J333+J339+J346+J353+J359</f>
        <v>0</v>
      </c>
      <c r="K326" s="75">
        <f t="shared" si="62"/>
        <v>0</v>
      </c>
      <c r="L326" s="75">
        <f t="shared" si="61"/>
        <v>0</v>
      </c>
      <c r="M326" s="75">
        <f t="shared" si="57"/>
        <v>0</v>
      </c>
      <c r="N326" s="124"/>
    </row>
    <row r="327" spans="1:504" ht="15" x14ac:dyDescent="0.25">
      <c r="A327" s="76" t="s">
        <v>132</v>
      </c>
      <c r="B327" s="193"/>
      <c r="C327" s="193"/>
      <c r="D327" s="51"/>
      <c r="E327" s="193"/>
      <c r="F327" s="51">
        <f t="shared" si="56"/>
        <v>0</v>
      </c>
      <c r="G327" s="51"/>
      <c r="H327" s="149"/>
      <c r="I327" s="134">
        <f t="shared" si="60"/>
        <v>0</v>
      </c>
      <c r="J327" s="51"/>
      <c r="K327" s="51"/>
      <c r="L327" s="51">
        <f t="shared" si="61"/>
        <v>0</v>
      </c>
      <c r="M327" s="51">
        <f t="shared" si="57"/>
        <v>0</v>
      </c>
      <c r="N327" s="125"/>
    </row>
    <row r="328" spans="1:504" ht="15" x14ac:dyDescent="0.25">
      <c r="A328" s="29" t="s">
        <v>118</v>
      </c>
      <c r="B328" s="183"/>
      <c r="C328" s="183"/>
      <c r="D328" s="214"/>
      <c r="E328" s="194"/>
      <c r="F328" s="30">
        <f t="shared" si="56"/>
        <v>0</v>
      </c>
      <c r="G328" s="30"/>
      <c r="H328" s="135"/>
      <c r="I328" s="135">
        <f t="shared" si="60"/>
        <v>0</v>
      </c>
      <c r="J328" s="30"/>
      <c r="K328" s="30"/>
      <c r="L328" s="30">
        <f t="shared" si="61"/>
        <v>0</v>
      </c>
      <c r="M328" s="30">
        <f t="shared" si="57"/>
        <v>0</v>
      </c>
      <c r="N328" s="160"/>
    </row>
    <row r="329" spans="1:504" ht="25.5" x14ac:dyDescent="0.25">
      <c r="A329" s="37" t="s">
        <v>119</v>
      </c>
      <c r="B329" s="184"/>
      <c r="C329" s="184"/>
      <c r="D329" s="219"/>
      <c r="E329" s="188"/>
      <c r="F329" s="38">
        <f t="shared" si="56"/>
        <v>0</v>
      </c>
      <c r="G329" s="38"/>
      <c r="H329" s="137"/>
      <c r="I329" s="137">
        <f t="shared" si="60"/>
        <v>0</v>
      </c>
      <c r="J329" s="38"/>
      <c r="K329" s="38"/>
      <c r="L329" s="38">
        <f t="shared" si="61"/>
        <v>0</v>
      </c>
      <c r="M329" s="38">
        <f t="shared" si="57"/>
        <v>0</v>
      </c>
      <c r="N329" s="163"/>
    </row>
    <row r="330" spans="1:504" ht="15" x14ac:dyDescent="0.25">
      <c r="A330" s="77" t="s">
        <v>72</v>
      </c>
      <c r="B330" s="191"/>
      <c r="C330" s="191"/>
      <c r="D330" s="212"/>
      <c r="E330" s="201"/>
      <c r="F330" s="48">
        <f t="shared" si="56"/>
        <v>0</v>
      </c>
      <c r="G330" s="48"/>
      <c r="H330" s="139"/>
      <c r="I330" s="139">
        <f t="shared" si="60"/>
        <v>0</v>
      </c>
      <c r="J330" s="48"/>
      <c r="K330" s="48"/>
      <c r="L330" s="48">
        <f t="shared" si="61"/>
        <v>0</v>
      </c>
      <c r="M330" s="48">
        <f t="shared" si="57"/>
        <v>0</v>
      </c>
      <c r="N330" s="164"/>
    </row>
    <row r="331" spans="1:504" ht="15" x14ac:dyDescent="0.25">
      <c r="A331" s="79" t="s">
        <v>121</v>
      </c>
      <c r="B331" s="199"/>
      <c r="C331" s="199"/>
      <c r="D331" s="215"/>
      <c r="E331" s="202"/>
      <c r="F331" s="66">
        <f t="shared" si="56"/>
        <v>0</v>
      </c>
      <c r="G331" s="66"/>
      <c r="H331" s="145"/>
      <c r="I331" s="145">
        <f t="shared" si="60"/>
        <v>0</v>
      </c>
      <c r="J331" s="66"/>
      <c r="K331" s="66"/>
      <c r="L331" s="66">
        <f t="shared" si="61"/>
        <v>0</v>
      </c>
      <c r="M331" s="66">
        <f t="shared" si="57"/>
        <v>0</v>
      </c>
      <c r="N331" s="169"/>
    </row>
    <row r="332" spans="1:504" ht="25.5" x14ac:dyDescent="0.25">
      <c r="A332" s="34" t="s">
        <v>45</v>
      </c>
      <c r="B332" s="180"/>
      <c r="C332" s="180"/>
      <c r="D332" s="208"/>
      <c r="E332" s="190"/>
      <c r="F332" s="17">
        <f t="shared" si="56"/>
        <v>0</v>
      </c>
      <c r="G332" s="17"/>
      <c r="H332" s="18"/>
      <c r="I332" s="18">
        <f t="shared" si="60"/>
        <v>0</v>
      </c>
      <c r="J332" s="17"/>
      <c r="K332" s="17"/>
      <c r="L332" s="17">
        <f t="shared" si="61"/>
        <v>0</v>
      </c>
      <c r="M332" s="17">
        <f t="shared" si="57"/>
        <v>0</v>
      </c>
      <c r="N332" s="161"/>
    </row>
    <row r="333" spans="1:504" ht="15" x14ac:dyDescent="0.25">
      <c r="A333" s="76" t="s">
        <v>133</v>
      </c>
      <c r="B333" s="193"/>
      <c r="C333" s="193"/>
      <c r="D333" s="51"/>
      <c r="E333" s="193"/>
      <c r="F333" s="51">
        <f t="shared" si="56"/>
        <v>0</v>
      </c>
      <c r="G333" s="51"/>
      <c r="H333" s="149"/>
      <c r="I333" s="134">
        <f t="shared" si="60"/>
        <v>0</v>
      </c>
      <c r="J333" s="51"/>
      <c r="K333" s="51"/>
      <c r="L333" s="51">
        <f t="shared" si="61"/>
        <v>0</v>
      </c>
      <c r="M333" s="51">
        <f t="shared" si="57"/>
        <v>0</v>
      </c>
      <c r="N333" s="125"/>
    </row>
    <row r="334" spans="1:504" ht="15" x14ac:dyDescent="0.25">
      <c r="A334" s="29" t="s">
        <v>118</v>
      </c>
      <c r="B334" s="183"/>
      <c r="C334" s="183"/>
      <c r="D334" s="214"/>
      <c r="E334" s="183"/>
      <c r="F334" s="30">
        <f t="shared" si="56"/>
        <v>0</v>
      </c>
      <c r="G334" s="30"/>
      <c r="H334" s="135"/>
      <c r="I334" s="135">
        <f t="shared" si="60"/>
        <v>0</v>
      </c>
      <c r="J334" s="30"/>
      <c r="K334" s="30"/>
      <c r="L334" s="30">
        <f t="shared" si="61"/>
        <v>0</v>
      </c>
      <c r="M334" s="30">
        <f t="shared" si="57"/>
        <v>0</v>
      </c>
      <c r="N334" s="160"/>
    </row>
    <row r="335" spans="1:504" s="41" customFormat="1" ht="15" x14ac:dyDescent="0.25">
      <c r="A335" s="59" t="s">
        <v>119</v>
      </c>
      <c r="B335" s="196"/>
      <c r="C335" s="196"/>
      <c r="D335" s="226"/>
      <c r="E335" s="196"/>
      <c r="F335" s="59">
        <f t="shared" si="56"/>
        <v>0</v>
      </c>
      <c r="G335" s="59"/>
      <c r="H335" s="59"/>
      <c r="I335" s="59">
        <f t="shared" si="60"/>
        <v>0</v>
      </c>
      <c r="J335" s="59"/>
      <c r="K335" s="59"/>
      <c r="L335" s="59">
        <f t="shared" si="61"/>
        <v>0</v>
      </c>
      <c r="M335" s="59">
        <f t="shared" si="57"/>
        <v>0</v>
      </c>
      <c r="N335" s="166"/>
      <c r="O335" s="4"/>
      <c r="P335" s="4"/>
      <c r="Q335" s="4"/>
    </row>
    <row r="336" spans="1:504" ht="15" x14ac:dyDescent="0.25">
      <c r="A336" s="77" t="s">
        <v>72</v>
      </c>
      <c r="B336" s="191"/>
      <c r="C336" s="191"/>
      <c r="D336" s="212"/>
      <c r="E336" s="191"/>
      <c r="F336" s="48">
        <f t="shared" si="56"/>
        <v>0</v>
      </c>
      <c r="G336" s="48"/>
      <c r="H336" s="139"/>
      <c r="I336" s="139">
        <f t="shared" si="60"/>
        <v>0</v>
      </c>
      <c r="J336" s="48"/>
      <c r="K336" s="48"/>
      <c r="L336" s="48">
        <f t="shared" si="61"/>
        <v>0</v>
      </c>
      <c r="M336" s="48">
        <f t="shared" si="57"/>
        <v>0</v>
      </c>
      <c r="N336" s="164"/>
    </row>
    <row r="337" spans="1:17" ht="15" x14ac:dyDescent="0.25">
      <c r="A337" s="79" t="s">
        <v>121</v>
      </c>
      <c r="B337" s="199"/>
      <c r="C337" s="199"/>
      <c r="D337" s="215"/>
      <c r="E337" s="199"/>
      <c r="F337" s="66">
        <f t="shared" si="56"/>
        <v>0</v>
      </c>
      <c r="G337" s="66"/>
      <c r="H337" s="145"/>
      <c r="I337" s="145">
        <f t="shared" si="60"/>
        <v>0</v>
      </c>
      <c r="J337" s="66"/>
      <c r="K337" s="66"/>
      <c r="L337" s="66">
        <f t="shared" si="61"/>
        <v>0</v>
      </c>
      <c r="M337" s="66">
        <f t="shared" si="57"/>
        <v>0</v>
      </c>
      <c r="N337" s="169"/>
    </row>
    <row r="338" spans="1:17" ht="25.5" x14ac:dyDescent="0.25">
      <c r="A338" s="34" t="s">
        <v>45</v>
      </c>
      <c r="B338" s="180"/>
      <c r="C338" s="180"/>
      <c r="D338" s="208"/>
      <c r="E338" s="180"/>
      <c r="F338" s="17">
        <f t="shared" si="56"/>
        <v>0</v>
      </c>
      <c r="G338" s="17"/>
      <c r="H338" s="18"/>
      <c r="I338" s="18">
        <f t="shared" si="60"/>
        <v>0</v>
      </c>
      <c r="J338" s="17"/>
      <c r="K338" s="17"/>
      <c r="L338" s="17">
        <f t="shared" si="61"/>
        <v>0</v>
      </c>
      <c r="M338" s="17">
        <f t="shared" si="57"/>
        <v>0</v>
      </c>
      <c r="N338" s="161"/>
    </row>
    <row r="339" spans="1:17" ht="15" x14ac:dyDescent="0.25">
      <c r="A339" s="76" t="s">
        <v>117</v>
      </c>
      <c r="B339" s="193"/>
      <c r="C339" s="193"/>
      <c r="D339" s="51"/>
      <c r="E339" s="193"/>
      <c r="F339" s="51">
        <f t="shared" si="56"/>
        <v>0</v>
      </c>
      <c r="G339" s="51"/>
      <c r="H339" s="149"/>
      <c r="I339" s="134">
        <f t="shared" si="60"/>
        <v>0</v>
      </c>
      <c r="J339" s="51"/>
      <c r="K339" s="51"/>
      <c r="L339" s="51">
        <f t="shared" si="61"/>
        <v>0</v>
      </c>
      <c r="M339" s="51">
        <f t="shared" si="57"/>
        <v>0</v>
      </c>
      <c r="N339" s="125"/>
      <c r="O339" s="33"/>
      <c r="P339" s="33"/>
      <c r="Q339" s="33"/>
    </row>
    <row r="340" spans="1:17" ht="15" x14ac:dyDescent="0.25">
      <c r="A340" s="29" t="s">
        <v>118</v>
      </c>
      <c r="B340" s="183"/>
      <c r="C340" s="183"/>
      <c r="D340" s="214"/>
      <c r="E340" s="183"/>
      <c r="F340" s="30">
        <f t="shared" si="56"/>
        <v>0</v>
      </c>
      <c r="G340" s="30"/>
      <c r="H340" s="135"/>
      <c r="I340" s="135">
        <f t="shared" si="60"/>
        <v>0</v>
      </c>
      <c r="J340" s="30"/>
      <c r="K340" s="30"/>
      <c r="L340" s="30">
        <f t="shared" si="61"/>
        <v>0</v>
      </c>
      <c r="M340" s="30">
        <f t="shared" si="57"/>
        <v>0</v>
      </c>
      <c r="N340" s="160"/>
    </row>
    <row r="341" spans="1:17" s="41" customFormat="1" ht="15" x14ac:dyDescent="0.25">
      <c r="A341" s="59" t="s">
        <v>119</v>
      </c>
      <c r="B341" s="196"/>
      <c r="C341" s="196"/>
      <c r="D341" s="226"/>
      <c r="E341" s="196"/>
      <c r="F341" s="59">
        <f t="shared" si="56"/>
        <v>0</v>
      </c>
      <c r="G341" s="59"/>
      <c r="H341" s="59"/>
      <c r="I341" s="59">
        <f t="shared" si="60"/>
        <v>0</v>
      </c>
      <c r="J341" s="59"/>
      <c r="K341" s="59"/>
      <c r="L341" s="59">
        <f t="shared" si="61"/>
        <v>0</v>
      </c>
      <c r="M341" s="59">
        <f t="shared" si="57"/>
        <v>0</v>
      </c>
      <c r="N341" s="166"/>
      <c r="O341" s="4"/>
      <c r="P341" s="4"/>
      <c r="Q341" s="4"/>
    </row>
    <row r="342" spans="1:17" s="33" customFormat="1" ht="15" x14ac:dyDescent="0.25">
      <c r="A342" s="60" t="s">
        <v>72</v>
      </c>
      <c r="B342" s="191"/>
      <c r="C342" s="191"/>
      <c r="D342" s="212"/>
      <c r="E342" s="191"/>
      <c r="F342" s="48">
        <f t="shared" si="56"/>
        <v>0</v>
      </c>
      <c r="G342" s="48"/>
      <c r="H342" s="139"/>
      <c r="I342" s="139">
        <f t="shared" si="60"/>
        <v>0</v>
      </c>
      <c r="J342" s="48"/>
      <c r="K342" s="48"/>
      <c r="L342" s="48">
        <f t="shared" si="61"/>
        <v>0</v>
      </c>
      <c r="M342" s="48">
        <f t="shared" si="57"/>
        <v>0</v>
      </c>
      <c r="N342" s="164"/>
      <c r="O342" s="4"/>
      <c r="P342" s="4"/>
      <c r="Q342" s="4"/>
    </row>
    <row r="343" spans="1:17" ht="15" x14ac:dyDescent="0.25">
      <c r="A343" s="62" t="s">
        <v>120</v>
      </c>
      <c r="B343" s="198"/>
      <c r="C343" s="198"/>
      <c r="D343" s="228"/>
      <c r="E343" s="198"/>
      <c r="F343" s="81">
        <f t="shared" si="56"/>
        <v>0</v>
      </c>
      <c r="G343" s="81"/>
      <c r="H343" s="143"/>
      <c r="I343" s="143">
        <f t="shared" si="60"/>
        <v>0</v>
      </c>
      <c r="J343" s="81"/>
      <c r="K343" s="81"/>
      <c r="L343" s="81">
        <f t="shared" si="61"/>
        <v>0</v>
      </c>
      <c r="M343" s="81">
        <f t="shared" si="57"/>
        <v>0</v>
      </c>
      <c r="N343" s="167"/>
    </row>
    <row r="344" spans="1:17" ht="15" x14ac:dyDescent="0.25">
      <c r="A344" s="64" t="s">
        <v>121</v>
      </c>
      <c r="B344" s="199"/>
      <c r="C344" s="199"/>
      <c r="D344" s="215"/>
      <c r="E344" s="199"/>
      <c r="F344" s="66">
        <f t="shared" si="56"/>
        <v>0</v>
      </c>
      <c r="G344" s="66"/>
      <c r="H344" s="145"/>
      <c r="I344" s="145">
        <f t="shared" si="60"/>
        <v>0</v>
      </c>
      <c r="J344" s="66"/>
      <c r="K344" s="66"/>
      <c r="L344" s="66">
        <f t="shared" si="61"/>
        <v>0</v>
      </c>
      <c r="M344" s="66">
        <f t="shared" si="57"/>
        <v>0</v>
      </c>
      <c r="N344" s="169"/>
    </row>
    <row r="345" spans="1:17" ht="25.5" x14ac:dyDescent="0.25">
      <c r="A345" s="34" t="s">
        <v>45</v>
      </c>
      <c r="B345" s="180"/>
      <c r="C345" s="180"/>
      <c r="D345" s="208"/>
      <c r="E345" s="180"/>
      <c r="F345" s="17">
        <f t="shared" si="56"/>
        <v>0</v>
      </c>
      <c r="G345" s="17"/>
      <c r="H345" s="18"/>
      <c r="I345" s="18">
        <f t="shared" si="60"/>
        <v>0</v>
      </c>
      <c r="J345" s="17"/>
      <c r="K345" s="17"/>
      <c r="L345" s="17">
        <f t="shared" si="61"/>
        <v>0</v>
      </c>
      <c r="M345" s="17">
        <f t="shared" si="57"/>
        <v>0</v>
      </c>
      <c r="N345" s="161"/>
    </row>
    <row r="346" spans="1:17" ht="15" x14ac:dyDescent="0.25">
      <c r="A346" s="76" t="s">
        <v>122</v>
      </c>
      <c r="B346" s="193"/>
      <c r="C346" s="193"/>
      <c r="D346" s="51"/>
      <c r="E346" s="193"/>
      <c r="F346" s="51">
        <f t="shared" si="56"/>
        <v>0</v>
      </c>
      <c r="G346" s="51"/>
      <c r="H346" s="149"/>
      <c r="I346" s="134">
        <f t="shared" si="60"/>
        <v>0</v>
      </c>
      <c r="J346" s="51"/>
      <c r="K346" s="51"/>
      <c r="L346" s="51">
        <f t="shared" si="61"/>
        <v>0</v>
      </c>
      <c r="M346" s="51">
        <f t="shared" si="57"/>
        <v>0</v>
      </c>
      <c r="N346" s="125"/>
    </row>
    <row r="347" spans="1:17" ht="15" x14ac:dyDescent="0.25">
      <c r="A347" s="29" t="s">
        <v>118</v>
      </c>
      <c r="B347" s="195"/>
      <c r="C347" s="195"/>
      <c r="D347" s="225"/>
      <c r="E347" s="194"/>
      <c r="F347" s="58">
        <f t="shared" si="56"/>
        <v>0</v>
      </c>
      <c r="G347" s="58"/>
      <c r="H347" s="140"/>
      <c r="I347" s="135">
        <f t="shared" si="60"/>
        <v>0</v>
      </c>
      <c r="J347" s="58"/>
      <c r="K347" s="58"/>
      <c r="L347" s="46">
        <f t="shared" si="61"/>
        <v>0</v>
      </c>
      <c r="M347" s="46">
        <f t="shared" si="57"/>
        <v>0</v>
      </c>
      <c r="N347" s="172"/>
    </row>
    <row r="348" spans="1:17" s="41" customFormat="1" ht="15" x14ac:dyDescent="0.25">
      <c r="A348" s="59" t="s">
        <v>119</v>
      </c>
      <c r="B348" s="196"/>
      <c r="C348" s="196"/>
      <c r="D348" s="226"/>
      <c r="E348" s="196"/>
      <c r="F348" s="59">
        <f t="shared" si="56"/>
        <v>0</v>
      </c>
      <c r="G348" s="59"/>
      <c r="H348" s="59"/>
      <c r="I348" s="59">
        <f t="shared" si="60"/>
        <v>0</v>
      </c>
      <c r="J348" s="59"/>
      <c r="K348" s="59"/>
      <c r="L348" s="59">
        <f t="shared" si="61"/>
        <v>0</v>
      </c>
      <c r="M348" s="59">
        <f t="shared" si="57"/>
        <v>0</v>
      </c>
      <c r="N348" s="166"/>
      <c r="O348" s="4"/>
      <c r="P348" s="4"/>
      <c r="Q348" s="4"/>
    </row>
    <row r="349" spans="1:17" ht="15" x14ac:dyDescent="0.25">
      <c r="A349" s="60" t="s">
        <v>72</v>
      </c>
      <c r="B349" s="197"/>
      <c r="C349" s="197"/>
      <c r="D349" s="227"/>
      <c r="E349" s="201"/>
      <c r="F349" s="61">
        <f t="shared" si="56"/>
        <v>0</v>
      </c>
      <c r="G349" s="61"/>
      <c r="H349" s="141"/>
      <c r="I349" s="139">
        <f t="shared" si="60"/>
        <v>0</v>
      </c>
      <c r="J349" s="61"/>
      <c r="K349" s="61"/>
      <c r="L349" s="78">
        <f t="shared" si="61"/>
        <v>0</v>
      </c>
      <c r="M349" s="78">
        <f t="shared" si="57"/>
        <v>0</v>
      </c>
      <c r="N349" s="164"/>
    </row>
    <row r="350" spans="1:17" ht="15" x14ac:dyDescent="0.25">
      <c r="A350" s="62" t="s">
        <v>120</v>
      </c>
      <c r="B350" s="205"/>
      <c r="C350" s="198"/>
      <c r="D350" s="245"/>
      <c r="E350" s="203"/>
      <c r="F350" s="63">
        <f t="shared" si="56"/>
        <v>0</v>
      </c>
      <c r="G350" s="63"/>
      <c r="H350" s="142"/>
      <c r="I350" s="143">
        <f t="shared" si="60"/>
        <v>0</v>
      </c>
      <c r="J350" s="82"/>
      <c r="K350" s="82"/>
      <c r="L350" s="83">
        <f t="shared" si="61"/>
        <v>0</v>
      </c>
      <c r="M350" s="83">
        <f t="shared" si="57"/>
        <v>0</v>
      </c>
      <c r="N350" s="167"/>
    </row>
    <row r="351" spans="1:17" ht="15" x14ac:dyDescent="0.25">
      <c r="A351" s="64" t="s">
        <v>121</v>
      </c>
      <c r="B351" s="206"/>
      <c r="C351" s="199"/>
      <c r="D351" s="246"/>
      <c r="E351" s="202"/>
      <c r="F351" s="65">
        <f t="shared" ref="F351:F414" si="65">G351+H351</f>
        <v>0</v>
      </c>
      <c r="G351" s="65"/>
      <c r="H351" s="144"/>
      <c r="I351" s="145">
        <f t="shared" si="60"/>
        <v>0</v>
      </c>
      <c r="J351" s="84"/>
      <c r="K351" s="84"/>
      <c r="L351" s="80">
        <f t="shared" si="61"/>
        <v>0</v>
      </c>
      <c r="M351" s="80">
        <f t="shared" ref="M351:M414" si="66">D351+L351</f>
        <v>0</v>
      </c>
      <c r="N351" s="169"/>
    </row>
    <row r="352" spans="1:17" ht="25.5" x14ac:dyDescent="0.25">
      <c r="A352" s="34" t="s">
        <v>45</v>
      </c>
      <c r="B352" s="180"/>
      <c r="C352" s="180"/>
      <c r="D352" s="208"/>
      <c r="E352" s="190"/>
      <c r="F352" s="17">
        <f t="shared" si="65"/>
        <v>0</v>
      </c>
      <c r="G352" s="17"/>
      <c r="H352" s="18"/>
      <c r="I352" s="18">
        <f t="shared" si="60"/>
        <v>0</v>
      </c>
      <c r="J352" s="17"/>
      <c r="K352" s="17"/>
      <c r="L352" s="75">
        <f t="shared" si="61"/>
        <v>0</v>
      </c>
      <c r="M352" s="75">
        <f t="shared" si="66"/>
        <v>0</v>
      </c>
      <c r="N352" s="161"/>
    </row>
    <row r="353" spans="1:17" ht="15" x14ac:dyDescent="0.25">
      <c r="A353" s="76" t="s">
        <v>123</v>
      </c>
      <c r="B353" s="193"/>
      <c r="C353" s="193"/>
      <c r="D353" s="51"/>
      <c r="E353" s="193"/>
      <c r="F353" s="51">
        <f t="shared" si="65"/>
        <v>0</v>
      </c>
      <c r="G353" s="51"/>
      <c r="H353" s="149"/>
      <c r="I353" s="134">
        <f t="shared" si="60"/>
        <v>0</v>
      </c>
      <c r="J353" s="51"/>
      <c r="K353" s="51"/>
      <c r="L353" s="51">
        <f t="shared" si="61"/>
        <v>0</v>
      </c>
      <c r="M353" s="51">
        <f t="shared" si="66"/>
        <v>0</v>
      </c>
      <c r="N353" s="125"/>
    </row>
    <row r="354" spans="1:17" ht="15" x14ac:dyDescent="0.25">
      <c r="A354" s="29" t="s">
        <v>118</v>
      </c>
      <c r="B354" s="183"/>
      <c r="C354" s="183"/>
      <c r="D354" s="214"/>
      <c r="E354" s="183"/>
      <c r="F354" s="30">
        <f t="shared" si="65"/>
        <v>0</v>
      </c>
      <c r="G354" s="30"/>
      <c r="H354" s="135"/>
      <c r="I354" s="135">
        <f t="shared" si="60"/>
        <v>0</v>
      </c>
      <c r="J354" s="30"/>
      <c r="K354" s="30"/>
      <c r="L354" s="30">
        <f t="shared" si="61"/>
        <v>0</v>
      </c>
      <c r="M354" s="30">
        <f t="shared" si="66"/>
        <v>0</v>
      </c>
      <c r="N354" s="160"/>
    </row>
    <row r="355" spans="1:17" s="41" customFormat="1" ht="15" x14ac:dyDescent="0.25">
      <c r="A355" s="59" t="s">
        <v>119</v>
      </c>
      <c r="B355" s="196"/>
      <c r="C355" s="196"/>
      <c r="D355" s="226"/>
      <c r="E355" s="196"/>
      <c r="F355" s="59">
        <f t="shared" si="65"/>
        <v>0</v>
      </c>
      <c r="G355" s="59"/>
      <c r="H355" s="59"/>
      <c r="I355" s="59">
        <f t="shared" si="60"/>
        <v>0</v>
      </c>
      <c r="J355" s="59"/>
      <c r="K355" s="59"/>
      <c r="L355" s="59">
        <f t="shared" si="61"/>
        <v>0</v>
      </c>
      <c r="M355" s="59">
        <f t="shared" si="66"/>
        <v>0</v>
      </c>
      <c r="N355" s="166"/>
      <c r="O355" s="4"/>
      <c r="P355" s="4"/>
      <c r="Q355" s="4"/>
    </row>
    <row r="356" spans="1:17" ht="15" x14ac:dyDescent="0.25">
      <c r="A356" s="60" t="s">
        <v>72</v>
      </c>
      <c r="B356" s="191"/>
      <c r="C356" s="191"/>
      <c r="D356" s="212"/>
      <c r="E356" s="191"/>
      <c r="F356" s="48">
        <f t="shared" si="65"/>
        <v>0</v>
      </c>
      <c r="G356" s="48"/>
      <c r="H356" s="139"/>
      <c r="I356" s="139">
        <f t="shared" si="60"/>
        <v>0</v>
      </c>
      <c r="J356" s="48"/>
      <c r="K356" s="48"/>
      <c r="L356" s="48">
        <f t="shared" si="61"/>
        <v>0</v>
      </c>
      <c r="M356" s="48">
        <f t="shared" si="66"/>
        <v>0</v>
      </c>
      <c r="N356" s="164"/>
    </row>
    <row r="357" spans="1:17" ht="15" x14ac:dyDescent="0.25">
      <c r="A357" s="64" t="s">
        <v>121</v>
      </c>
      <c r="B357" s="199"/>
      <c r="C357" s="199"/>
      <c r="D357" s="215"/>
      <c r="E357" s="199"/>
      <c r="F357" s="66">
        <f t="shared" si="65"/>
        <v>0</v>
      </c>
      <c r="G357" s="66"/>
      <c r="H357" s="145"/>
      <c r="I357" s="145">
        <f t="shared" si="60"/>
        <v>0</v>
      </c>
      <c r="J357" s="66"/>
      <c r="K357" s="66"/>
      <c r="L357" s="66">
        <f t="shared" si="61"/>
        <v>0</v>
      </c>
      <c r="M357" s="66">
        <f t="shared" si="66"/>
        <v>0</v>
      </c>
      <c r="N357" s="169"/>
    </row>
    <row r="358" spans="1:17" ht="25.5" x14ac:dyDescent="0.25">
      <c r="A358" s="34" t="s">
        <v>45</v>
      </c>
      <c r="B358" s="180"/>
      <c r="C358" s="180"/>
      <c r="D358" s="208"/>
      <c r="E358" s="180"/>
      <c r="F358" s="17">
        <f t="shared" si="65"/>
        <v>0</v>
      </c>
      <c r="G358" s="17"/>
      <c r="H358" s="18"/>
      <c r="I358" s="18">
        <f t="shared" si="60"/>
        <v>0</v>
      </c>
      <c r="J358" s="17"/>
      <c r="K358" s="17"/>
      <c r="L358" s="17">
        <f t="shared" si="61"/>
        <v>0</v>
      </c>
      <c r="M358" s="17">
        <f t="shared" si="66"/>
        <v>0</v>
      </c>
      <c r="N358" s="161"/>
    </row>
    <row r="359" spans="1:17" ht="15" x14ac:dyDescent="0.25">
      <c r="A359" s="76" t="s">
        <v>124</v>
      </c>
      <c r="B359" s="193"/>
      <c r="C359" s="193"/>
      <c r="D359" s="51"/>
      <c r="E359" s="193"/>
      <c r="F359" s="51">
        <f t="shared" si="65"/>
        <v>0</v>
      </c>
      <c r="G359" s="51"/>
      <c r="H359" s="149"/>
      <c r="I359" s="134">
        <f t="shared" si="60"/>
        <v>0</v>
      </c>
      <c r="J359" s="51"/>
      <c r="K359" s="51"/>
      <c r="L359" s="51">
        <f t="shared" si="61"/>
        <v>0</v>
      </c>
      <c r="M359" s="51">
        <f t="shared" si="66"/>
        <v>0</v>
      </c>
      <c r="N359" s="125"/>
    </row>
    <row r="360" spans="1:17" ht="15" x14ac:dyDescent="0.25">
      <c r="A360" s="29" t="s">
        <v>118</v>
      </c>
      <c r="B360" s="183"/>
      <c r="C360" s="183"/>
      <c r="D360" s="214"/>
      <c r="E360" s="183"/>
      <c r="F360" s="30">
        <f t="shared" si="65"/>
        <v>0</v>
      </c>
      <c r="G360" s="30"/>
      <c r="H360" s="135"/>
      <c r="I360" s="135">
        <f t="shared" si="60"/>
        <v>0</v>
      </c>
      <c r="J360" s="30"/>
      <c r="K360" s="30"/>
      <c r="L360" s="30">
        <f t="shared" si="61"/>
        <v>0</v>
      </c>
      <c r="M360" s="30">
        <f t="shared" si="66"/>
        <v>0</v>
      </c>
      <c r="N360" s="160"/>
    </row>
    <row r="361" spans="1:17" s="41" customFormat="1" ht="15" x14ac:dyDescent="0.25">
      <c r="A361" s="59" t="s">
        <v>119</v>
      </c>
      <c r="B361" s="196"/>
      <c r="C361" s="196"/>
      <c r="D361" s="226"/>
      <c r="E361" s="196"/>
      <c r="F361" s="59">
        <f t="shared" si="65"/>
        <v>0</v>
      </c>
      <c r="G361" s="59"/>
      <c r="H361" s="59"/>
      <c r="I361" s="59">
        <f t="shared" si="60"/>
        <v>0</v>
      </c>
      <c r="J361" s="59"/>
      <c r="K361" s="59"/>
      <c r="L361" s="59">
        <f t="shared" si="61"/>
        <v>0</v>
      </c>
      <c r="M361" s="59">
        <f t="shared" si="66"/>
        <v>0</v>
      </c>
      <c r="N361" s="166"/>
      <c r="O361" s="4"/>
      <c r="P361" s="4"/>
      <c r="Q361" s="4"/>
    </row>
    <row r="362" spans="1:17" ht="15" x14ac:dyDescent="0.25">
      <c r="A362" s="60" t="s">
        <v>72</v>
      </c>
      <c r="B362" s="191"/>
      <c r="C362" s="191"/>
      <c r="D362" s="212"/>
      <c r="E362" s="191"/>
      <c r="F362" s="48">
        <f t="shared" si="65"/>
        <v>0</v>
      </c>
      <c r="G362" s="48"/>
      <c r="H362" s="139"/>
      <c r="I362" s="139">
        <f t="shared" si="60"/>
        <v>0</v>
      </c>
      <c r="J362" s="48"/>
      <c r="K362" s="48"/>
      <c r="L362" s="48">
        <f t="shared" si="61"/>
        <v>0</v>
      </c>
      <c r="M362" s="48">
        <f t="shared" si="66"/>
        <v>0</v>
      </c>
      <c r="N362" s="164"/>
    </row>
    <row r="363" spans="1:17" ht="15" x14ac:dyDescent="0.25">
      <c r="A363" s="64" t="s">
        <v>121</v>
      </c>
      <c r="B363" s="199"/>
      <c r="C363" s="199"/>
      <c r="D363" s="215"/>
      <c r="E363" s="199"/>
      <c r="F363" s="66">
        <f t="shared" si="65"/>
        <v>0</v>
      </c>
      <c r="G363" s="66"/>
      <c r="H363" s="145"/>
      <c r="I363" s="145">
        <f t="shared" si="60"/>
        <v>0</v>
      </c>
      <c r="J363" s="66"/>
      <c r="K363" s="66"/>
      <c r="L363" s="66">
        <f t="shared" si="61"/>
        <v>0</v>
      </c>
      <c r="M363" s="66">
        <f t="shared" si="66"/>
        <v>0</v>
      </c>
      <c r="N363" s="169"/>
    </row>
    <row r="364" spans="1:17" ht="25.5" x14ac:dyDescent="0.25">
      <c r="A364" s="34" t="s">
        <v>45</v>
      </c>
      <c r="B364" s="180"/>
      <c r="C364" s="180"/>
      <c r="D364" s="208"/>
      <c r="E364" s="180"/>
      <c r="F364" s="17">
        <f t="shared" si="65"/>
        <v>0</v>
      </c>
      <c r="G364" s="17"/>
      <c r="H364" s="18"/>
      <c r="I364" s="18">
        <f t="shared" si="60"/>
        <v>0</v>
      </c>
      <c r="J364" s="17"/>
      <c r="K364" s="17"/>
      <c r="L364" s="17">
        <f t="shared" si="61"/>
        <v>0</v>
      </c>
      <c r="M364" s="17">
        <f t="shared" si="66"/>
        <v>0</v>
      </c>
      <c r="N364" s="161"/>
    </row>
    <row r="365" spans="1:17" ht="25.5" x14ac:dyDescent="0.25">
      <c r="A365" s="39" t="s">
        <v>256</v>
      </c>
      <c r="B365" s="186">
        <f>SUM(B367:B369)</f>
        <v>0</v>
      </c>
      <c r="C365" s="36">
        <f t="shared" ref="C365:K365" si="67">SUM(C367:C369)</f>
        <v>0</v>
      </c>
      <c r="D365" s="36">
        <f t="shared" si="67"/>
        <v>10000</v>
      </c>
      <c r="E365" s="36">
        <f t="shared" si="67"/>
        <v>0</v>
      </c>
      <c r="F365" s="36">
        <f t="shared" si="65"/>
        <v>0</v>
      </c>
      <c r="G365" s="36">
        <f t="shared" si="67"/>
        <v>0</v>
      </c>
      <c r="H365" s="36">
        <f t="shared" si="67"/>
        <v>0</v>
      </c>
      <c r="I365" s="36">
        <f t="shared" si="60"/>
        <v>0</v>
      </c>
      <c r="J365" s="36">
        <f t="shared" si="67"/>
        <v>0</v>
      </c>
      <c r="K365" s="36">
        <f t="shared" si="67"/>
        <v>0</v>
      </c>
      <c r="L365" s="36">
        <f t="shared" si="61"/>
        <v>0</v>
      </c>
      <c r="M365" s="36">
        <f t="shared" si="66"/>
        <v>10000</v>
      </c>
      <c r="N365" s="119"/>
    </row>
    <row r="366" spans="1:17" ht="38.25" x14ac:dyDescent="0.25">
      <c r="A366" s="55" t="s">
        <v>126</v>
      </c>
      <c r="B366" s="180"/>
      <c r="C366" s="208"/>
      <c r="D366" s="12"/>
      <c r="E366" s="190"/>
      <c r="F366" s="35">
        <f t="shared" si="65"/>
        <v>0</v>
      </c>
      <c r="G366" s="35"/>
      <c r="H366" s="18"/>
      <c r="I366" s="18">
        <f t="shared" si="60"/>
        <v>0</v>
      </c>
      <c r="J366" s="18"/>
      <c r="K366" s="18"/>
      <c r="L366" s="75">
        <f t="shared" si="61"/>
        <v>0</v>
      </c>
      <c r="M366" s="75">
        <f t="shared" si="66"/>
        <v>0</v>
      </c>
      <c r="N366" s="161"/>
    </row>
    <row r="367" spans="1:17" ht="15" x14ac:dyDescent="0.25">
      <c r="A367" s="62" t="s">
        <v>127</v>
      </c>
      <c r="B367" s="200"/>
      <c r="C367" s="221"/>
      <c r="D367" s="221"/>
      <c r="E367" s="204"/>
      <c r="F367" s="68">
        <f t="shared" si="65"/>
        <v>0</v>
      </c>
      <c r="G367" s="68"/>
      <c r="H367" s="146"/>
      <c r="I367" s="146">
        <f t="shared" si="60"/>
        <v>0</v>
      </c>
      <c r="J367" s="68"/>
      <c r="K367" s="68"/>
      <c r="L367" s="68">
        <f t="shared" si="61"/>
        <v>0</v>
      </c>
      <c r="M367" s="68">
        <f t="shared" si="66"/>
        <v>0</v>
      </c>
      <c r="N367" s="170"/>
    </row>
    <row r="368" spans="1:17" ht="15" x14ac:dyDescent="0.25">
      <c r="A368" s="71" t="s">
        <v>257</v>
      </c>
      <c r="B368" s="180"/>
      <c r="C368" s="208"/>
      <c r="D368" s="208">
        <v>10000</v>
      </c>
      <c r="E368" s="190"/>
      <c r="F368" s="17">
        <f t="shared" si="65"/>
        <v>0</v>
      </c>
      <c r="G368" s="17"/>
      <c r="H368" s="18"/>
      <c r="I368" s="18">
        <f t="shared" si="60"/>
        <v>0</v>
      </c>
      <c r="J368" s="17"/>
      <c r="K368" s="17"/>
      <c r="L368" s="75">
        <f t="shared" si="61"/>
        <v>0</v>
      </c>
      <c r="M368" s="75">
        <f t="shared" si="66"/>
        <v>10000</v>
      </c>
      <c r="N368" s="157"/>
    </row>
    <row r="369" spans="1:14" ht="15" x14ac:dyDescent="0.25">
      <c r="A369" s="71"/>
      <c r="B369" s="180"/>
      <c r="C369" s="208"/>
      <c r="D369" s="208"/>
      <c r="E369" s="190"/>
      <c r="F369" s="35">
        <f t="shared" si="65"/>
        <v>0</v>
      </c>
      <c r="G369" s="35"/>
      <c r="H369" s="18"/>
      <c r="I369" s="18">
        <f t="shared" si="60"/>
        <v>0</v>
      </c>
      <c r="J369" s="17"/>
      <c r="K369" s="17"/>
      <c r="L369" s="75">
        <f t="shared" si="61"/>
        <v>0</v>
      </c>
      <c r="M369" s="75">
        <f t="shared" si="66"/>
        <v>0</v>
      </c>
      <c r="N369" s="162"/>
    </row>
    <row r="370" spans="1:14" ht="25.5" x14ac:dyDescent="0.25">
      <c r="A370" s="34" t="s">
        <v>45</v>
      </c>
      <c r="B370" s="180"/>
      <c r="C370" s="208"/>
      <c r="D370" s="208"/>
      <c r="E370" s="190"/>
      <c r="F370" s="17">
        <f t="shared" si="65"/>
        <v>0</v>
      </c>
      <c r="G370" s="17"/>
      <c r="H370" s="18"/>
      <c r="I370" s="18">
        <f t="shared" si="60"/>
        <v>0</v>
      </c>
      <c r="J370" s="17"/>
      <c r="K370" s="17"/>
      <c r="L370" s="75">
        <f t="shared" si="61"/>
        <v>0</v>
      </c>
      <c r="M370" s="75">
        <f t="shared" si="66"/>
        <v>0</v>
      </c>
      <c r="N370" s="161"/>
    </row>
    <row r="371" spans="1:14" s="4" customFormat="1" ht="51" x14ac:dyDescent="0.25">
      <c r="A371" s="31" t="s">
        <v>134</v>
      </c>
      <c r="B371" s="180">
        <f>SUM(B373:B375)</f>
        <v>0</v>
      </c>
      <c r="C371" s="208">
        <f t="shared" ref="C371:K371" si="68">SUM(C373:C375)</f>
        <v>0</v>
      </c>
      <c r="D371" s="208">
        <f t="shared" si="68"/>
        <v>0</v>
      </c>
      <c r="E371" s="208">
        <f t="shared" si="68"/>
        <v>0</v>
      </c>
      <c r="F371" s="17">
        <f t="shared" si="65"/>
        <v>0</v>
      </c>
      <c r="G371" s="17">
        <f t="shared" si="68"/>
        <v>0</v>
      </c>
      <c r="H371" s="17">
        <f t="shared" si="68"/>
        <v>0</v>
      </c>
      <c r="I371" s="17">
        <f t="shared" si="60"/>
        <v>0</v>
      </c>
      <c r="J371" s="17">
        <f t="shared" si="68"/>
        <v>0</v>
      </c>
      <c r="K371" s="17">
        <f t="shared" si="68"/>
        <v>0</v>
      </c>
      <c r="L371" s="17">
        <f t="shared" si="61"/>
        <v>0</v>
      </c>
      <c r="M371" s="17">
        <f t="shared" si="66"/>
        <v>0</v>
      </c>
      <c r="N371" s="119"/>
    </row>
    <row r="372" spans="1:14" s="4" customFormat="1" ht="38.25" x14ac:dyDescent="0.25">
      <c r="A372" s="55" t="s">
        <v>188</v>
      </c>
      <c r="B372" s="180"/>
      <c r="C372" s="208"/>
      <c r="D372" s="208"/>
      <c r="E372" s="180"/>
      <c r="F372" s="17">
        <f t="shared" si="65"/>
        <v>0</v>
      </c>
      <c r="G372" s="17"/>
      <c r="H372" s="18"/>
      <c r="I372" s="18">
        <f t="shared" si="60"/>
        <v>0</v>
      </c>
      <c r="J372" s="17"/>
      <c r="K372" s="17"/>
      <c r="L372" s="17">
        <f t="shared" si="61"/>
        <v>0</v>
      </c>
      <c r="M372" s="17">
        <f t="shared" si="66"/>
        <v>0</v>
      </c>
      <c r="N372" s="161"/>
    </row>
    <row r="373" spans="1:14" s="4" customFormat="1" ht="15" x14ac:dyDescent="0.25">
      <c r="A373" s="31"/>
      <c r="B373" s="180"/>
      <c r="C373" s="180"/>
      <c r="D373" s="208"/>
      <c r="E373" s="180"/>
      <c r="F373" s="17">
        <f t="shared" si="65"/>
        <v>0</v>
      </c>
      <c r="G373" s="17"/>
      <c r="H373" s="18"/>
      <c r="I373" s="18">
        <f t="shared" si="60"/>
        <v>0</v>
      </c>
      <c r="J373" s="17"/>
      <c r="K373" s="17"/>
      <c r="L373" s="17">
        <f t="shared" si="61"/>
        <v>0</v>
      </c>
      <c r="M373" s="17">
        <f t="shared" si="66"/>
        <v>0</v>
      </c>
      <c r="N373" s="161"/>
    </row>
    <row r="374" spans="1:14" s="4" customFormat="1" ht="15" x14ac:dyDescent="0.25">
      <c r="A374" s="31"/>
      <c r="B374" s="180"/>
      <c r="C374" s="180"/>
      <c r="D374" s="208"/>
      <c r="E374" s="180"/>
      <c r="F374" s="17">
        <f t="shared" si="65"/>
        <v>0</v>
      </c>
      <c r="G374" s="17"/>
      <c r="H374" s="18"/>
      <c r="I374" s="18">
        <f t="shared" si="60"/>
        <v>0</v>
      </c>
      <c r="J374" s="17"/>
      <c r="K374" s="17"/>
      <c r="L374" s="17">
        <f t="shared" si="61"/>
        <v>0</v>
      </c>
      <c r="M374" s="17">
        <f t="shared" si="66"/>
        <v>0</v>
      </c>
      <c r="N374" s="161"/>
    </row>
    <row r="375" spans="1:14" s="4" customFormat="1" ht="15" x14ac:dyDescent="0.25">
      <c r="A375" s="31"/>
      <c r="B375" s="180"/>
      <c r="C375" s="180"/>
      <c r="D375" s="208"/>
      <c r="E375" s="180"/>
      <c r="F375" s="17">
        <f t="shared" si="65"/>
        <v>0</v>
      </c>
      <c r="G375" s="17"/>
      <c r="H375" s="18"/>
      <c r="I375" s="18">
        <f t="shared" si="60"/>
        <v>0</v>
      </c>
      <c r="J375" s="17"/>
      <c r="K375" s="17"/>
      <c r="L375" s="17">
        <f t="shared" si="61"/>
        <v>0</v>
      </c>
      <c r="M375" s="17">
        <f t="shared" si="66"/>
        <v>0</v>
      </c>
      <c r="N375" s="161"/>
    </row>
    <row r="376" spans="1:14" s="4" customFormat="1" ht="25.5" x14ac:dyDescent="0.25">
      <c r="A376" s="31" t="s">
        <v>135</v>
      </c>
      <c r="B376" s="180"/>
      <c r="C376" s="180"/>
      <c r="D376" s="208"/>
      <c r="E376" s="180"/>
      <c r="F376" s="17">
        <f t="shared" si="65"/>
        <v>0</v>
      </c>
      <c r="G376" s="17"/>
      <c r="H376" s="18"/>
      <c r="I376" s="18">
        <f t="shared" si="60"/>
        <v>0</v>
      </c>
      <c r="J376" s="17"/>
      <c r="K376" s="17"/>
      <c r="L376" s="17">
        <f t="shared" si="61"/>
        <v>0</v>
      </c>
      <c r="M376" s="17">
        <f t="shared" si="66"/>
        <v>0</v>
      </c>
      <c r="N376" s="161"/>
    </row>
    <row r="377" spans="1:14" s="4" customFormat="1" ht="63.75" x14ac:dyDescent="0.25">
      <c r="A377" s="29" t="s">
        <v>136</v>
      </c>
      <c r="B377" s="218">
        <f>B379+B380+B381</f>
        <v>1819489.04</v>
      </c>
      <c r="C377" s="46">
        <f t="shared" ref="C377:K377" si="69">C379+C380+C381</f>
        <v>2075000</v>
      </c>
      <c r="D377" s="46">
        <f t="shared" si="69"/>
        <v>2075000</v>
      </c>
      <c r="E377" s="46">
        <f t="shared" si="69"/>
        <v>830729.26</v>
      </c>
      <c r="F377" s="46">
        <f t="shared" si="65"/>
        <v>0</v>
      </c>
      <c r="G377" s="46">
        <f t="shared" si="69"/>
        <v>0</v>
      </c>
      <c r="H377" s="46">
        <f t="shared" si="69"/>
        <v>0</v>
      </c>
      <c r="I377" s="46">
        <f t="shared" ref="I377:I438" si="70">J377+K377</f>
        <v>0</v>
      </c>
      <c r="J377" s="46">
        <f t="shared" si="69"/>
        <v>0</v>
      </c>
      <c r="K377" s="46">
        <f t="shared" si="69"/>
        <v>0</v>
      </c>
      <c r="L377" s="46">
        <f t="shared" ref="L377:L438" si="71">I377+F377</f>
        <v>0</v>
      </c>
      <c r="M377" s="46">
        <f t="shared" si="66"/>
        <v>2075000</v>
      </c>
      <c r="N377" s="121"/>
    </row>
    <row r="378" spans="1:14" s="4" customFormat="1" ht="38.25" x14ac:dyDescent="0.25">
      <c r="A378" s="85" t="s">
        <v>187</v>
      </c>
      <c r="B378" s="17"/>
      <c r="C378" s="208"/>
      <c r="D378" s="12"/>
      <c r="E378" s="190"/>
      <c r="F378" s="17">
        <f t="shared" si="65"/>
        <v>0</v>
      </c>
      <c r="G378" s="17"/>
      <c r="H378" s="18"/>
      <c r="I378" s="18">
        <f t="shared" si="70"/>
        <v>0</v>
      </c>
      <c r="J378" s="18"/>
      <c r="K378" s="18"/>
      <c r="L378" s="75">
        <f t="shared" si="71"/>
        <v>0</v>
      </c>
      <c r="M378" s="75">
        <f t="shared" si="66"/>
        <v>0</v>
      </c>
      <c r="N378" s="161"/>
    </row>
    <row r="379" spans="1:14" s="4" customFormat="1" ht="25.5" x14ac:dyDescent="0.25">
      <c r="A379" s="31" t="s">
        <v>137</v>
      </c>
      <c r="B379" s="17"/>
      <c r="C379" s="208"/>
      <c r="D379" s="208"/>
      <c r="E379" s="180"/>
      <c r="F379" s="17">
        <f t="shared" si="65"/>
        <v>0</v>
      </c>
      <c r="G379" s="17"/>
      <c r="H379" s="18"/>
      <c r="I379" s="18">
        <f t="shared" si="70"/>
        <v>0</v>
      </c>
      <c r="J379" s="17"/>
      <c r="K379" s="17"/>
      <c r="L379" s="17">
        <f t="shared" si="71"/>
        <v>0</v>
      </c>
      <c r="M379" s="17">
        <f t="shared" si="66"/>
        <v>0</v>
      </c>
      <c r="N379" s="161"/>
    </row>
    <row r="380" spans="1:14" s="4" customFormat="1" ht="38.25" x14ac:dyDescent="0.25">
      <c r="A380" s="31" t="s">
        <v>204</v>
      </c>
      <c r="B380" s="17">
        <v>1819489.04</v>
      </c>
      <c r="C380" s="208">
        <v>2025000</v>
      </c>
      <c r="D380" s="208">
        <v>2025000</v>
      </c>
      <c r="E380" s="208">
        <v>830729.26</v>
      </c>
      <c r="F380" s="17">
        <f t="shared" si="65"/>
        <v>0</v>
      </c>
      <c r="G380" s="17"/>
      <c r="H380" s="18"/>
      <c r="I380" s="18">
        <f t="shared" si="70"/>
        <v>0</v>
      </c>
      <c r="J380" s="17"/>
      <c r="K380" s="17"/>
      <c r="L380" s="17">
        <f t="shared" si="71"/>
        <v>0</v>
      </c>
      <c r="M380" s="17">
        <f t="shared" si="66"/>
        <v>2025000</v>
      </c>
      <c r="N380" s="161"/>
    </row>
    <row r="381" spans="1:14" s="4" customFormat="1" ht="38.25" x14ac:dyDescent="0.25">
      <c r="A381" s="31" t="s">
        <v>205</v>
      </c>
      <c r="B381" s="180"/>
      <c r="C381" s="208">
        <v>50000</v>
      </c>
      <c r="D381" s="208">
        <v>50000</v>
      </c>
      <c r="E381" s="180"/>
      <c r="F381" s="17">
        <f t="shared" si="65"/>
        <v>0</v>
      </c>
      <c r="G381" s="17"/>
      <c r="H381" s="231"/>
      <c r="I381" s="18">
        <f t="shared" si="70"/>
        <v>0</v>
      </c>
      <c r="J381" s="17"/>
      <c r="K381" s="17"/>
      <c r="L381" s="17">
        <f t="shared" si="71"/>
        <v>0</v>
      </c>
      <c r="M381" s="17">
        <f t="shared" si="66"/>
        <v>50000</v>
      </c>
      <c r="N381" s="229"/>
    </row>
    <row r="382" spans="1:14" s="4" customFormat="1" ht="25.5" x14ac:dyDescent="0.25">
      <c r="A382" s="34" t="s">
        <v>45</v>
      </c>
      <c r="B382" s="185"/>
      <c r="C382" s="185"/>
      <c r="D382" s="12"/>
      <c r="E382" s="190"/>
      <c r="F382" s="35">
        <f t="shared" si="65"/>
        <v>0</v>
      </c>
      <c r="G382" s="35"/>
      <c r="H382" s="138"/>
      <c r="I382" s="18">
        <f t="shared" si="70"/>
        <v>0</v>
      </c>
      <c r="J382" s="17"/>
      <c r="K382" s="17"/>
      <c r="L382" s="75">
        <f t="shared" si="71"/>
        <v>0</v>
      </c>
      <c r="M382" s="75">
        <f t="shared" si="66"/>
        <v>0</v>
      </c>
      <c r="N382" s="161"/>
    </row>
    <row r="383" spans="1:14" s="4" customFormat="1" ht="127.5" x14ac:dyDescent="0.25">
      <c r="A383" s="31" t="s">
        <v>138</v>
      </c>
      <c r="B383" s="180"/>
      <c r="C383" s="180"/>
      <c r="D383" s="208"/>
      <c r="E383" s="180"/>
      <c r="F383" s="17">
        <f t="shared" si="65"/>
        <v>0</v>
      </c>
      <c r="G383" s="17"/>
      <c r="H383" s="17"/>
      <c r="I383" s="17">
        <f t="shared" si="70"/>
        <v>0</v>
      </c>
      <c r="J383" s="17"/>
      <c r="K383" s="17"/>
      <c r="L383" s="17">
        <f t="shared" si="71"/>
        <v>0</v>
      </c>
      <c r="M383" s="17">
        <f t="shared" si="66"/>
        <v>0</v>
      </c>
      <c r="N383" s="161"/>
    </row>
    <row r="384" spans="1:14" s="4" customFormat="1" ht="15" x14ac:dyDescent="0.25">
      <c r="A384" s="34" t="s">
        <v>47</v>
      </c>
      <c r="B384" s="180"/>
      <c r="C384" s="180"/>
      <c r="D384" s="208"/>
      <c r="E384" s="180"/>
      <c r="F384" s="17">
        <f t="shared" si="65"/>
        <v>0</v>
      </c>
      <c r="G384" s="17"/>
      <c r="H384" s="18"/>
      <c r="I384" s="18">
        <f t="shared" si="70"/>
        <v>0</v>
      </c>
      <c r="J384" s="17"/>
      <c r="K384" s="17"/>
      <c r="L384" s="17">
        <f t="shared" si="71"/>
        <v>0</v>
      </c>
      <c r="M384" s="17">
        <f t="shared" si="66"/>
        <v>0</v>
      </c>
      <c r="N384" s="161"/>
    </row>
    <row r="385" spans="1:14" s="4" customFormat="1" ht="15" x14ac:dyDescent="0.25">
      <c r="A385" s="31"/>
      <c r="B385" s="180"/>
      <c r="C385" s="180"/>
      <c r="D385" s="208"/>
      <c r="E385" s="180"/>
      <c r="F385" s="17">
        <f t="shared" si="65"/>
        <v>0</v>
      </c>
      <c r="G385" s="17"/>
      <c r="H385" s="18"/>
      <c r="I385" s="18">
        <f t="shared" si="70"/>
        <v>0</v>
      </c>
      <c r="J385" s="17"/>
      <c r="K385" s="17"/>
      <c r="L385" s="17">
        <f t="shared" si="71"/>
        <v>0</v>
      </c>
      <c r="M385" s="17">
        <f t="shared" si="66"/>
        <v>0</v>
      </c>
      <c r="N385" s="161"/>
    </row>
    <row r="386" spans="1:14" s="4" customFormat="1" ht="25.5" x14ac:dyDescent="0.25">
      <c r="A386" s="31" t="s">
        <v>139</v>
      </c>
      <c r="B386" s="180"/>
      <c r="C386" s="180"/>
      <c r="D386" s="208"/>
      <c r="E386" s="208"/>
      <c r="F386" s="17">
        <f t="shared" si="65"/>
        <v>0</v>
      </c>
      <c r="G386" s="17"/>
      <c r="H386" s="18"/>
      <c r="I386" s="18">
        <f t="shared" si="70"/>
        <v>0</v>
      </c>
      <c r="J386" s="17"/>
      <c r="K386" s="17"/>
      <c r="L386" s="17">
        <f t="shared" si="71"/>
        <v>0</v>
      </c>
      <c r="M386" s="17">
        <f t="shared" si="66"/>
        <v>0</v>
      </c>
      <c r="N386" s="161"/>
    </row>
    <row r="387" spans="1:14" s="4" customFormat="1" ht="45" customHeight="1" x14ac:dyDescent="0.25">
      <c r="A387" s="86" t="s">
        <v>140</v>
      </c>
      <c r="B387" s="215">
        <v>366100</v>
      </c>
      <c r="C387" s="215">
        <v>401000</v>
      </c>
      <c r="D387" s="215">
        <v>401000</v>
      </c>
      <c r="E387" s="215">
        <v>154466</v>
      </c>
      <c r="F387" s="66">
        <f t="shared" si="65"/>
        <v>54</v>
      </c>
      <c r="G387" s="66"/>
      <c r="H387" s="66">
        <v>54</v>
      </c>
      <c r="I387" s="66">
        <f t="shared" si="70"/>
        <v>0</v>
      </c>
      <c r="J387" s="66"/>
      <c r="K387" s="66"/>
      <c r="L387" s="66">
        <f t="shared" si="71"/>
        <v>54</v>
      </c>
      <c r="M387" s="66">
        <f t="shared" si="66"/>
        <v>401054</v>
      </c>
      <c r="N387" s="251" t="s">
        <v>312</v>
      </c>
    </row>
    <row r="388" spans="1:14" s="4" customFormat="1" ht="38.25" customHeight="1" x14ac:dyDescent="0.25">
      <c r="A388" s="86" t="s">
        <v>141</v>
      </c>
      <c r="B388" s="215">
        <v>39320</v>
      </c>
      <c r="C388" s="215">
        <v>70000</v>
      </c>
      <c r="D388" s="215">
        <v>70000</v>
      </c>
      <c r="E388" s="215">
        <v>35300</v>
      </c>
      <c r="F388" s="66">
        <f t="shared" si="65"/>
        <v>7140</v>
      </c>
      <c r="G388" s="66"/>
      <c r="H388" s="66">
        <v>7140</v>
      </c>
      <c r="I388" s="66">
        <f t="shared" si="70"/>
        <v>0</v>
      </c>
      <c r="J388" s="66"/>
      <c r="K388" s="66"/>
      <c r="L388" s="66">
        <f t="shared" si="71"/>
        <v>7140</v>
      </c>
      <c r="M388" s="66">
        <f t="shared" si="66"/>
        <v>77140</v>
      </c>
      <c r="N388" s="251" t="s">
        <v>311</v>
      </c>
    </row>
    <row r="389" spans="1:14" s="4" customFormat="1" ht="78.75" customHeight="1" x14ac:dyDescent="0.25">
      <c r="A389" s="31" t="s">
        <v>142</v>
      </c>
      <c r="B389" s="208">
        <v>164206.39000000001</v>
      </c>
      <c r="C389" s="208">
        <v>178440</v>
      </c>
      <c r="D389" s="208">
        <v>215940</v>
      </c>
      <c r="E389" s="208">
        <v>102681.79</v>
      </c>
      <c r="F389" s="17">
        <f t="shared" si="65"/>
        <v>0</v>
      </c>
      <c r="G389" s="17"/>
      <c r="H389" s="18"/>
      <c r="I389" s="18">
        <f t="shared" si="70"/>
        <v>-7694</v>
      </c>
      <c r="J389" s="18"/>
      <c r="K389" s="17">
        <f>-500-7194</f>
        <v>-7694</v>
      </c>
      <c r="L389" s="17">
        <f t="shared" si="71"/>
        <v>-7694</v>
      </c>
      <c r="M389" s="17">
        <f t="shared" si="66"/>
        <v>208246</v>
      </c>
      <c r="N389" s="250" t="s">
        <v>305</v>
      </c>
    </row>
    <row r="390" spans="1:14" s="4" customFormat="1" ht="15" x14ac:dyDescent="0.25">
      <c r="A390" s="29" t="s">
        <v>143</v>
      </c>
      <c r="B390" s="46">
        <f>SUM(B391:B395)</f>
        <v>416680.48999999993</v>
      </c>
      <c r="C390" s="46">
        <f>SUM(C391:C395)</f>
        <v>504420</v>
      </c>
      <c r="D390" s="46">
        <f>SUM(D391:D395)</f>
        <v>504420</v>
      </c>
      <c r="E390" s="46">
        <f>SUM(E391:E397)</f>
        <v>181912</v>
      </c>
      <c r="F390" s="46">
        <f t="shared" si="65"/>
        <v>0</v>
      </c>
      <c r="G390" s="46"/>
      <c r="H390" s="46"/>
      <c r="I390" s="46">
        <f t="shared" si="70"/>
        <v>0</v>
      </c>
      <c r="J390" s="46"/>
      <c r="K390" s="46"/>
      <c r="L390" s="46">
        <f t="shared" si="71"/>
        <v>0</v>
      </c>
      <c r="M390" s="46">
        <f t="shared" si="66"/>
        <v>504420</v>
      </c>
      <c r="N390" s="121"/>
    </row>
    <row r="391" spans="1:14" s="4" customFormat="1" ht="15" x14ac:dyDescent="0.25">
      <c r="A391" s="31" t="s">
        <v>245</v>
      </c>
      <c r="B391" s="208">
        <v>412993.6</v>
      </c>
      <c r="C391" s="208">
        <v>498000</v>
      </c>
      <c r="D391" s="208">
        <v>498000</v>
      </c>
      <c r="E391" s="208">
        <v>181912</v>
      </c>
      <c r="F391" s="17">
        <f t="shared" si="65"/>
        <v>0</v>
      </c>
      <c r="G391" s="21"/>
      <c r="H391" s="18"/>
      <c r="I391" s="18">
        <f t="shared" si="70"/>
        <v>0</v>
      </c>
      <c r="J391" s="17"/>
      <c r="K391" s="17"/>
      <c r="L391" s="17">
        <f t="shared" si="71"/>
        <v>0</v>
      </c>
      <c r="M391" s="17">
        <f t="shared" si="66"/>
        <v>498000</v>
      </c>
      <c r="N391" s="161"/>
    </row>
    <row r="392" spans="1:14" s="4" customFormat="1" ht="15" x14ac:dyDescent="0.25">
      <c r="A392" s="31" t="s">
        <v>76</v>
      </c>
      <c r="B392" s="208">
        <v>370.66</v>
      </c>
      <c r="C392" s="208">
        <v>500</v>
      </c>
      <c r="D392" s="208">
        <v>500</v>
      </c>
      <c r="E392" s="180"/>
      <c r="F392" s="17">
        <f t="shared" si="65"/>
        <v>0</v>
      </c>
      <c r="G392" s="21"/>
      <c r="H392" s="18"/>
      <c r="I392" s="18">
        <f t="shared" si="70"/>
        <v>0</v>
      </c>
      <c r="J392" s="17"/>
      <c r="K392" s="21"/>
      <c r="L392" s="21">
        <f t="shared" si="71"/>
        <v>0</v>
      </c>
      <c r="M392" s="21">
        <f t="shared" si="66"/>
        <v>500</v>
      </c>
      <c r="N392" s="161"/>
    </row>
    <row r="393" spans="1:14" s="4" customFormat="1" ht="15" x14ac:dyDescent="0.25">
      <c r="A393" s="31" t="s">
        <v>244</v>
      </c>
      <c r="B393" s="208">
        <v>192.21</v>
      </c>
      <c r="C393" s="208">
        <v>500</v>
      </c>
      <c r="D393" s="208">
        <v>500</v>
      </c>
      <c r="E393" s="180"/>
      <c r="F393" s="17">
        <f t="shared" si="65"/>
        <v>0</v>
      </c>
      <c r="G393" s="21"/>
      <c r="H393" s="18"/>
      <c r="I393" s="18">
        <f t="shared" si="70"/>
        <v>-500</v>
      </c>
      <c r="J393" s="17"/>
      <c r="K393" s="21">
        <v>-500</v>
      </c>
      <c r="L393" s="21">
        <f t="shared" si="71"/>
        <v>-500</v>
      </c>
      <c r="M393" s="21">
        <f t="shared" si="66"/>
        <v>0</v>
      </c>
      <c r="N393" s="161"/>
    </row>
    <row r="394" spans="1:14" s="4" customFormat="1" ht="15" x14ac:dyDescent="0.25">
      <c r="A394" s="31" t="s">
        <v>194</v>
      </c>
      <c r="B394" s="208">
        <v>2695.91</v>
      </c>
      <c r="C394" s="208">
        <v>3920</v>
      </c>
      <c r="D394" s="208">
        <v>3920</v>
      </c>
      <c r="E394" s="180"/>
      <c r="F394" s="17">
        <f t="shared" si="65"/>
        <v>0</v>
      </c>
      <c r="G394" s="21"/>
      <c r="H394" s="18"/>
      <c r="I394" s="18">
        <f t="shared" si="70"/>
        <v>0</v>
      </c>
      <c r="J394" s="17"/>
      <c r="K394" s="17"/>
      <c r="L394" s="17">
        <f t="shared" si="71"/>
        <v>0</v>
      </c>
      <c r="M394" s="17">
        <f t="shared" si="66"/>
        <v>3920</v>
      </c>
      <c r="N394" s="161"/>
    </row>
    <row r="395" spans="1:14" s="4" customFormat="1" ht="15" x14ac:dyDescent="0.25">
      <c r="A395" s="31" t="s">
        <v>60</v>
      </c>
      <c r="B395" s="208">
        <v>428.11</v>
      </c>
      <c r="C395" s="208">
        <v>1500</v>
      </c>
      <c r="D395" s="208">
        <v>1500</v>
      </c>
      <c r="E395" s="180"/>
      <c r="F395" s="17">
        <f t="shared" si="65"/>
        <v>0</v>
      </c>
      <c r="G395" s="21"/>
      <c r="H395" s="18"/>
      <c r="I395" s="18">
        <f t="shared" si="70"/>
        <v>0</v>
      </c>
      <c r="J395" s="17"/>
      <c r="K395" s="17"/>
      <c r="L395" s="17">
        <f t="shared" si="71"/>
        <v>0</v>
      </c>
      <c r="M395" s="17">
        <f t="shared" si="66"/>
        <v>1500</v>
      </c>
      <c r="N395" s="161"/>
    </row>
    <row r="396" spans="1:14" s="4" customFormat="1" ht="15" x14ac:dyDescent="0.25">
      <c r="A396" s="31"/>
      <c r="B396" s="208"/>
      <c r="C396" s="180"/>
      <c r="D396" s="208"/>
      <c r="E396" s="185"/>
      <c r="F396" s="17">
        <f t="shared" si="65"/>
        <v>0</v>
      </c>
      <c r="G396" s="17"/>
      <c r="H396" s="18"/>
      <c r="I396" s="18">
        <f t="shared" si="70"/>
        <v>0</v>
      </c>
      <c r="J396" s="17"/>
      <c r="K396" s="17"/>
      <c r="L396" s="17">
        <f t="shared" si="71"/>
        <v>0</v>
      </c>
      <c r="M396" s="17">
        <f t="shared" si="66"/>
        <v>0</v>
      </c>
      <c r="N396" s="161"/>
    </row>
    <row r="397" spans="1:14" s="4" customFormat="1" ht="15" x14ac:dyDescent="0.25">
      <c r="A397" s="31"/>
      <c r="B397" s="208"/>
      <c r="C397" s="180"/>
      <c r="D397" s="208"/>
      <c r="E397" s="180"/>
      <c r="F397" s="17">
        <f t="shared" si="65"/>
        <v>0</v>
      </c>
      <c r="G397" s="17"/>
      <c r="H397" s="18"/>
      <c r="I397" s="18">
        <f t="shared" si="70"/>
        <v>0</v>
      </c>
      <c r="J397" s="17"/>
      <c r="K397" s="17"/>
      <c r="L397" s="17">
        <f t="shared" si="71"/>
        <v>0</v>
      </c>
      <c r="M397" s="17">
        <f t="shared" si="66"/>
        <v>0</v>
      </c>
      <c r="N397" s="161"/>
    </row>
    <row r="398" spans="1:14" s="4" customFormat="1" ht="15" x14ac:dyDescent="0.25">
      <c r="A398" s="31"/>
      <c r="B398" s="208"/>
      <c r="C398" s="180"/>
      <c r="D398" s="208"/>
      <c r="E398" s="180"/>
      <c r="F398" s="17">
        <f t="shared" si="65"/>
        <v>0</v>
      </c>
      <c r="G398" s="17"/>
      <c r="H398" s="18"/>
      <c r="I398" s="18">
        <f t="shared" si="70"/>
        <v>0</v>
      </c>
      <c r="J398" s="17"/>
      <c r="K398" s="17"/>
      <c r="L398" s="17">
        <f t="shared" si="71"/>
        <v>0</v>
      </c>
      <c r="M398" s="17">
        <f t="shared" si="66"/>
        <v>0</v>
      </c>
      <c r="N398" s="161"/>
    </row>
    <row r="399" spans="1:14" s="4" customFormat="1" ht="15" x14ac:dyDescent="0.25">
      <c r="A399" s="31"/>
      <c r="B399" s="208" t="s">
        <v>255</v>
      </c>
      <c r="C399" s="180"/>
      <c r="D399" s="208"/>
      <c r="E399" s="180"/>
      <c r="F399" s="17">
        <f t="shared" si="65"/>
        <v>0</v>
      </c>
      <c r="G399" s="17"/>
      <c r="H399" s="18"/>
      <c r="I399" s="18">
        <f t="shared" si="70"/>
        <v>0</v>
      </c>
      <c r="J399" s="17"/>
      <c r="K399" s="17"/>
      <c r="L399" s="17">
        <f t="shared" si="71"/>
        <v>0</v>
      </c>
      <c r="M399" s="17">
        <f t="shared" si="66"/>
        <v>0</v>
      </c>
      <c r="N399" s="161"/>
    </row>
    <row r="400" spans="1:14" s="4" customFormat="1" ht="25.5" x14ac:dyDescent="0.25">
      <c r="A400" s="31" t="s">
        <v>144</v>
      </c>
      <c r="B400" s="208"/>
      <c r="C400" s="180"/>
      <c r="D400" s="208"/>
      <c r="E400" s="180"/>
      <c r="F400" s="17">
        <f t="shared" si="65"/>
        <v>0</v>
      </c>
      <c r="G400" s="17"/>
      <c r="H400" s="18"/>
      <c r="I400" s="18">
        <f t="shared" si="70"/>
        <v>0</v>
      </c>
      <c r="J400" s="17"/>
      <c r="K400" s="17"/>
      <c r="L400" s="17">
        <f t="shared" si="71"/>
        <v>0</v>
      </c>
      <c r="M400" s="17">
        <f t="shared" si="66"/>
        <v>0</v>
      </c>
      <c r="N400" s="161"/>
    </row>
    <row r="401" spans="1:14" s="4" customFormat="1" ht="108" customHeight="1" x14ac:dyDescent="0.25">
      <c r="A401" s="31" t="s">
        <v>145</v>
      </c>
      <c r="B401" s="208"/>
      <c r="C401" s="208">
        <v>200000</v>
      </c>
      <c r="D401" s="208">
        <v>2232106</v>
      </c>
      <c r="E401" s="180"/>
      <c r="F401" s="17">
        <f t="shared" si="65"/>
        <v>0</v>
      </c>
      <c r="G401" s="185"/>
      <c r="H401" s="231"/>
      <c r="I401" s="18">
        <f>J401+K401</f>
        <v>-2072106</v>
      </c>
      <c r="J401" s="17"/>
      <c r="K401" s="17">
        <f>-10000-2062106</f>
        <v>-2072106</v>
      </c>
      <c r="L401" s="17">
        <f>I401+F401</f>
        <v>-2072106</v>
      </c>
      <c r="M401" s="17">
        <f t="shared" si="66"/>
        <v>160000</v>
      </c>
      <c r="N401" s="157" t="s">
        <v>314</v>
      </c>
    </row>
    <row r="402" spans="1:14" s="4" customFormat="1" ht="15" x14ac:dyDescent="0.25">
      <c r="A402" s="87" t="s">
        <v>146</v>
      </c>
      <c r="B402" s="208"/>
      <c r="C402" s="180"/>
      <c r="D402" s="208"/>
      <c r="E402" s="180"/>
      <c r="F402" s="17">
        <f t="shared" si="65"/>
        <v>0</v>
      </c>
      <c r="G402" s="17"/>
      <c r="H402" s="18"/>
      <c r="I402" s="18">
        <f t="shared" si="70"/>
        <v>0</v>
      </c>
      <c r="J402" s="17"/>
      <c r="K402" s="17"/>
      <c r="L402" s="17">
        <f t="shared" si="71"/>
        <v>0</v>
      </c>
      <c r="M402" s="17">
        <f t="shared" si="66"/>
        <v>0</v>
      </c>
      <c r="N402" s="161"/>
    </row>
    <row r="403" spans="1:14" s="4" customFormat="1" ht="15" x14ac:dyDescent="0.25">
      <c r="A403" s="31" t="s">
        <v>147</v>
      </c>
      <c r="B403" s="208">
        <v>7724</v>
      </c>
      <c r="C403" s="180"/>
      <c r="D403" s="208"/>
      <c r="E403" s="180"/>
      <c r="F403" s="17">
        <f t="shared" si="65"/>
        <v>0</v>
      </c>
      <c r="G403" s="17"/>
      <c r="H403" s="18"/>
      <c r="I403" s="18">
        <f t="shared" si="70"/>
        <v>0</v>
      </c>
      <c r="J403" s="17"/>
      <c r="K403" s="17"/>
      <c r="L403" s="17">
        <f t="shared" si="71"/>
        <v>0</v>
      </c>
      <c r="M403" s="17">
        <f t="shared" si="66"/>
        <v>0</v>
      </c>
      <c r="N403" s="161"/>
    </row>
    <row r="404" spans="1:14" s="4" customFormat="1" ht="15" x14ac:dyDescent="0.25">
      <c r="A404" s="6" t="s">
        <v>148</v>
      </c>
      <c r="B404" s="7">
        <f>B49</f>
        <v>284543048.64999998</v>
      </c>
      <c r="C404" s="7">
        <f>C49</f>
        <v>327145931.74000001</v>
      </c>
      <c r="D404" s="7">
        <f>D49</f>
        <v>344926265.92000002</v>
      </c>
      <c r="E404" s="7">
        <f>E49</f>
        <v>146007689.53999999</v>
      </c>
      <c r="F404" s="7">
        <f t="shared" si="65"/>
        <v>18774616.32</v>
      </c>
      <c r="G404" s="7">
        <f>G49</f>
        <v>14359504.300000001</v>
      </c>
      <c r="H404" s="7">
        <f>H49</f>
        <v>4415112.0199999996</v>
      </c>
      <c r="I404" s="7">
        <f t="shared" si="70"/>
        <v>-8148874.0999999996</v>
      </c>
      <c r="J404" s="7">
        <f>J49</f>
        <v>-3733762.08</v>
      </c>
      <c r="K404" s="7">
        <f>K49</f>
        <v>-4415112.0199999996</v>
      </c>
      <c r="L404" s="7">
        <f t="shared" si="71"/>
        <v>10625742.220000001</v>
      </c>
      <c r="M404" s="7">
        <f>D404+L404</f>
        <v>355552008.14000005</v>
      </c>
      <c r="N404" s="113"/>
    </row>
    <row r="405" spans="1:14" s="4" customFormat="1" ht="15" x14ac:dyDescent="0.25">
      <c r="A405" s="88" t="s">
        <v>149</v>
      </c>
      <c r="B405" s="220">
        <f>B8-B404</f>
        <v>1654614.3700000048</v>
      </c>
      <c r="C405" s="220">
        <f>C8-C404</f>
        <v>0</v>
      </c>
      <c r="D405" s="220">
        <f>D8-D404</f>
        <v>-12893069.579999983</v>
      </c>
      <c r="E405" s="220">
        <f>E8-E404</f>
        <v>5615906.8300000131</v>
      </c>
      <c r="F405" s="89">
        <f t="shared" si="65"/>
        <v>-8029474.0999999996</v>
      </c>
      <c r="G405" s="89">
        <f>G8-G404</f>
        <v>-3614362.08</v>
      </c>
      <c r="H405" s="89">
        <f>H8-H404</f>
        <v>-4415112.0199999996</v>
      </c>
      <c r="I405" s="89">
        <f t="shared" si="70"/>
        <v>8029474.0999999996</v>
      </c>
      <c r="J405" s="89">
        <f>J8-J404</f>
        <v>3614362.08</v>
      </c>
      <c r="K405" s="89">
        <f>K8-K404</f>
        <v>4415112.0199999996</v>
      </c>
      <c r="L405" s="89">
        <f t="shared" si="71"/>
        <v>0</v>
      </c>
      <c r="M405" s="89">
        <f>D405+L405</f>
        <v>-12893069.579999983</v>
      </c>
      <c r="N405" s="173"/>
    </row>
    <row r="406" spans="1:14" s="4" customFormat="1" ht="25.5" x14ac:dyDescent="0.25">
      <c r="A406" s="90" t="s">
        <v>150</v>
      </c>
      <c r="B406" s="150"/>
      <c r="C406" s="150"/>
      <c r="D406" s="240"/>
      <c r="E406" s="150"/>
      <c r="F406" s="150"/>
      <c r="G406" s="150"/>
      <c r="H406" s="150"/>
      <c r="I406" s="150"/>
      <c r="J406" s="150"/>
      <c r="K406" s="150"/>
      <c r="L406" s="150"/>
      <c r="M406" s="150"/>
      <c r="N406" s="150"/>
    </row>
    <row r="407" spans="1:14" s="4" customFormat="1" ht="15" x14ac:dyDescent="0.25">
      <c r="A407" s="8" t="s">
        <v>151</v>
      </c>
      <c r="B407" s="91">
        <f>B415+B414+B411+B408</f>
        <v>0</v>
      </c>
      <c r="C407" s="91">
        <f t="shared" ref="C407:K407" si="72">C415+C414+C411+C408</f>
        <v>0</v>
      </c>
      <c r="D407" s="91">
        <f t="shared" si="72"/>
        <v>0</v>
      </c>
      <c r="E407" s="91">
        <f t="shared" si="72"/>
        <v>0</v>
      </c>
      <c r="F407" s="91">
        <f t="shared" si="65"/>
        <v>0</v>
      </c>
      <c r="G407" s="91">
        <f t="shared" si="72"/>
        <v>0</v>
      </c>
      <c r="H407" s="91">
        <f t="shared" si="72"/>
        <v>0</v>
      </c>
      <c r="I407" s="91">
        <f t="shared" si="70"/>
        <v>0</v>
      </c>
      <c r="J407" s="91">
        <f t="shared" si="72"/>
        <v>0</v>
      </c>
      <c r="K407" s="91">
        <f t="shared" si="72"/>
        <v>0</v>
      </c>
      <c r="L407" s="91">
        <f t="shared" si="71"/>
        <v>0</v>
      </c>
      <c r="M407" s="91">
        <f t="shared" si="66"/>
        <v>0</v>
      </c>
      <c r="N407" s="126"/>
    </row>
    <row r="408" spans="1:14" s="4" customFormat="1" ht="25.5" x14ac:dyDescent="0.25">
      <c r="A408" s="8" t="s">
        <v>152</v>
      </c>
      <c r="B408" s="57">
        <f>(B409-B410)</f>
        <v>0</v>
      </c>
      <c r="C408" s="57">
        <f t="shared" ref="C408:K408" si="73">(C409-C410)</f>
        <v>0</v>
      </c>
      <c r="D408" s="57">
        <f t="shared" si="73"/>
        <v>0</v>
      </c>
      <c r="E408" s="57">
        <f t="shared" si="73"/>
        <v>0</v>
      </c>
      <c r="F408" s="57">
        <f t="shared" si="65"/>
        <v>0</v>
      </c>
      <c r="G408" s="57">
        <f t="shared" si="73"/>
        <v>0</v>
      </c>
      <c r="H408" s="57">
        <f t="shared" si="73"/>
        <v>0</v>
      </c>
      <c r="I408" s="57">
        <f t="shared" si="70"/>
        <v>0</v>
      </c>
      <c r="J408" s="57">
        <f t="shared" si="73"/>
        <v>0</v>
      </c>
      <c r="K408" s="57">
        <f t="shared" si="73"/>
        <v>0</v>
      </c>
      <c r="L408" s="57">
        <f t="shared" si="71"/>
        <v>0</v>
      </c>
      <c r="M408" s="57">
        <f t="shared" si="66"/>
        <v>0</v>
      </c>
      <c r="N408" s="127"/>
    </row>
    <row r="409" spans="1:14" s="4" customFormat="1" ht="15" x14ac:dyDescent="0.25">
      <c r="A409" s="92" t="s">
        <v>153</v>
      </c>
      <c r="B409" s="209"/>
      <c r="C409" s="209"/>
      <c r="D409" s="209"/>
      <c r="E409" s="209"/>
      <c r="F409" s="35">
        <f t="shared" si="65"/>
        <v>0</v>
      </c>
      <c r="G409" s="35"/>
      <c r="H409" s="138"/>
      <c r="I409" s="138">
        <f t="shared" si="70"/>
        <v>0</v>
      </c>
      <c r="J409" s="35"/>
      <c r="K409" s="35"/>
      <c r="L409" s="35">
        <f t="shared" si="71"/>
        <v>0</v>
      </c>
      <c r="M409" s="35">
        <f t="shared" si="66"/>
        <v>0</v>
      </c>
      <c r="N409" s="162"/>
    </row>
    <row r="410" spans="1:14" s="4" customFormat="1" ht="15" x14ac:dyDescent="0.25">
      <c r="A410" s="92" t="s">
        <v>154</v>
      </c>
      <c r="B410" s="209"/>
      <c r="C410" s="209"/>
      <c r="D410" s="209"/>
      <c r="E410" s="209"/>
      <c r="F410" s="35">
        <f t="shared" si="65"/>
        <v>0</v>
      </c>
      <c r="G410" s="35"/>
      <c r="H410" s="138"/>
      <c r="I410" s="138">
        <f t="shared" si="70"/>
        <v>0</v>
      </c>
      <c r="J410" s="35"/>
      <c r="K410" s="35"/>
      <c r="L410" s="35">
        <f t="shared" si="71"/>
        <v>0</v>
      </c>
      <c r="M410" s="35">
        <f t="shared" si="66"/>
        <v>0</v>
      </c>
      <c r="N410" s="162"/>
    </row>
    <row r="411" spans="1:14" s="4" customFormat="1" ht="25.5" x14ac:dyDescent="0.25">
      <c r="A411" s="8" t="s">
        <v>155</v>
      </c>
      <c r="B411" s="57">
        <f t="shared" ref="B411:K411" si="74">(B412-B413)</f>
        <v>0</v>
      </c>
      <c r="C411" s="57">
        <f t="shared" si="74"/>
        <v>0</v>
      </c>
      <c r="D411" s="57">
        <f t="shared" si="74"/>
        <v>0</v>
      </c>
      <c r="E411" s="57">
        <f t="shared" si="74"/>
        <v>0</v>
      </c>
      <c r="F411" s="57">
        <f t="shared" si="65"/>
        <v>0</v>
      </c>
      <c r="G411" s="57">
        <f t="shared" si="74"/>
        <v>0</v>
      </c>
      <c r="H411" s="57">
        <f t="shared" si="74"/>
        <v>0</v>
      </c>
      <c r="I411" s="57">
        <f t="shared" si="70"/>
        <v>0</v>
      </c>
      <c r="J411" s="57">
        <f t="shared" si="74"/>
        <v>0</v>
      </c>
      <c r="K411" s="57">
        <f t="shared" si="74"/>
        <v>0</v>
      </c>
      <c r="L411" s="57">
        <f t="shared" si="71"/>
        <v>0</v>
      </c>
      <c r="M411" s="57">
        <f t="shared" si="66"/>
        <v>0</v>
      </c>
      <c r="N411" s="127"/>
    </row>
    <row r="412" spans="1:14" s="4" customFormat="1" ht="15" x14ac:dyDescent="0.25">
      <c r="A412" s="92" t="s">
        <v>156</v>
      </c>
      <c r="B412" s="209"/>
      <c r="C412" s="209"/>
      <c r="D412" s="209"/>
      <c r="E412" s="209"/>
      <c r="F412" s="35">
        <f t="shared" si="65"/>
        <v>0</v>
      </c>
      <c r="G412" s="35"/>
      <c r="H412" s="138"/>
      <c r="I412" s="138">
        <f t="shared" si="70"/>
        <v>0</v>
      </c>
      <c r="J412" s="35"/>
      <c r="K412" s="35"/>
      <c r="L412" s="35">
        <f t="shared" si="71"/>
        <v>0</v>
      </c>
      <c r="M412" s="35">
        <f t="shared" si="66"/>
        <v>0</v>
      </c>
      <c r="N412" s="162"/>
    </row>
    <row r="413" spans="1:14" s="4" customFormat="1" ht="15" x14ac:dyDescent="0.25">
      <c r="A413" s="92" t="s">
        <v>157</v>
      </c>
      <c r="B413" s="209"/>
      <c r="C413" s="209"/>
      <c r="D413" s="209"/>
      <c r="E413" s="209"/>
      <c r="F413" s="35">
        <f t="shared" si="65"/>
        <v>0</v>
      </c>
      <c r="G413" s="35"/>
      <c r="H413" s="138"/>
      <c r="I413" s="138">
        <f t="shared" si="70"/>
        <v>0</v>
      </c>
      <c r="J413" s="35"/>
      <c r="K413" s="35"/>
      <c r="L413" s="35">
        <f t="shared" si="71"/>
        <v>0</v>
      </c>
      <c r="M413" s="35">
        <f t="shared" si="66"/>
        <v>0</v>
      </c>
      <c r="N413" s="162"/>
    </row>
    <row r="414" spans="1:14" s="4" customFormat="1" ht="15" x14ac:dyDescent="0.25">
      <c r="A414" s="8" t="s">
        <v>158</v>
      </c>
      <c r="B414" s="57">
        <v>0</v>
      </c>
      <c r="C414" s="57">
        <v>0</v>
      </c>
      <c r="D414" s="57">
        <v>0</v>
      </c>
      <c r="E414" s="57">
        <v>0</v>
      </c>
      <c r="F414" s="57">
        <f t="shared" si="65"/>
        <v>0</v>
      </c>
      <c r="G414" s="57">
        <v>0</v>
      </c>
      <c r="H414" s="57">
        <v>0</v>
      </c>
      <c r="I414" s="57">
        <f t="shared" si="70"/>
        <v>0</v>
      </c>
      <c r="J414" s="57">
        <v>0</v>
      </c>
      <c r="K414" s="57">
        <v>0</v>
      </c>
      <c r="L414" s="57">
        <f t="shared" si="71"/>
        <v>0</v>
      </c>
      <c r="M414" s="57">
        <f t="shared" si="66"/>
        <v>0</v>
      </c>
      <c r="N414" s="127"/>
    </row>
    <row r="415" spans="1:14" s="4" customFormat="1" ht="24" customHeight="1" x14ac:dyDescent="0.25">
      <c r="A415" s="8" t="s">
        <v>159</v>
      </c>
      <c r="B415" s="57"/>
      <c r="C415" s="57"/>
      <c r="D415" s="57"/>
      <c r="E415" s="57"/>
      <c r="F415" s="57">
        <f t="shared" ref="F415:F438" si="75">G415+H415</f>
        <v>0</v>
      </c>
      <c r="G415" s="57"/>
      <c r="H415" s="57"/>
      <c r="I415" s="57">
        <f t="shared" si="70"/>
        <v>0</v>
      </c>
      <c r="J415" s="57"/>
      <c r="K415" s="57"/>
      <c r="L415" s="57">
        <f t="shared" si="71"/>
        <v>0</v>
      </c>
      <c r="M415" s="57">
        <f t="shared" ref="M415:M438" si="76">D415+L415</f>
        <v>0</v>
      </c>
      <c r="N415" s="127"/>
    </row>
    <row r="416" spans="1:14" s="4" customFormat="1" x14ac:dyDescent="0.25">
      <c r="A416" s="93" t="s">
        <v>160</v>
      </c>
      <c r="B416" s="232"/>
      <c r="C416" s="151"/>
      <c r="D416" s="232"/>
      <c r="E416" s="241"/>
      <c r="F416" s="151"/>
      <c r="G416" s="151"/>
      <c r="H416" s="152"/>
      <c r="I416" s="152"/>
      <c r="J416" s="151"/>
      <c r="K416" s="151"/>
      <c r="L416" s="151"/>
      <c r="M416" s="151"/>
      <c r="N416" s="174"/>
    </row>
    <row r="417" spans="1:17" s="4" customFormat="1" ht="15" x14ac:dyDescent="0.25">
      <c r="A417" s="29" t="s">
        <v>118</v>
      </c>
      <c r="B417" s="214">
        <f>B50+B67+B245+B252+B259+B265+B328+B334+B340+B347+B354+B360</f>
        <v>150140802.38</v>
      </c>
      <c r="C417" s="30">
        <f>C50+C67+C245+C252+C259+C265+C328+C334+C340+C347+C354+C360</f>
        <v>149553833</v>
      </c>
      <c r="D417" s="214">
        <f>D50+D67+D245+D252+D259+D265+D328+D334+D340+D347+D354+D360</f>
        <v>149553833</v>
      </c>
      <c r="E417" s="214">
        <f>E50+E67+E245+E252+E259+E265+E328+E334+E340+E347+E354+E360</f>
        <v>78577465.420000002</v>
      </c>
      <c r="F417" s="30">
        <f t="shared" si="75"/>
        <v>1972574</v>
      </c>
      <c r="G417" s="30">
        <f>G50+G67+G245+G252+G259+G265+G328+G334+G340+G347+G354+G360</f>
        <v>45172</v>
      </c>
      <c r="H417" s="30">
        <f>H50+H67+H245+H252+H259+H265+H328+H334+H340+H347+H354+H360</f>
        <v>1927402</v>
      </c>
      <c r="I417" s="30">
        <f t="shared" si="70"/>
        <v>0</v>
      </c>
      <c r="J417" s="30">
        <f>J50+J67+J245+J252+J259+J265+J328+J334+J340+J347+J354+J360</f>
        <v>0</v>
      </c>
      <c r="K417" s="30">
        <f>K50+K67+K245+K252+K259+K265+K328+K334+K340+K347+K354+K360</f>
        <v>0</v>
      </c>
      <c r="L417" s="30">
        <f t="shared" si="71"/>
        <v>1972574</v>
      </c>
      <c r="M417" s="30">
        <f t="shared" si="76"/>
        <v>151526407</v>
      </c>
      <c r="N417" s="160"/>
    </row>
    <row r="418" spans="1:17" s="41" customFormat="1" ht="15" x14ac:dyDescent="0.25">
      <c r="A418" s="59" t="s">
        <v>119</v>
      </c>
      <c r="B418" s="226">
        <f>B61+B98+B246+B253+B260+B266+B329+B335+B341+B348+B355+B361</f>
        <v>44585701.75</v>
      </c>
      <c r="C418" s="59">
        <f>C61+C98+C246+C253+C260+C266+C329+C335+C341+C348+C355+C361</f>
        <v>44551659</v>
      </c>
      <c r="D418" s="226">
        <f>D61+D98+D246+D253+D260+D266+D329+D335+D341+D348+D355+D361</f>
        <v>44544644</v>
      </c>
      <c r="E418" s="226">
        <f>E61+E98+E246+E253+E260+E266+E329+E335+E341+E348+E355+E361</f>
        <v>19410077.91</v>
      </c>
      <c r="F418" s="59">
        <f t="shared" si="75"/>
        <v>595719</v>
      </c>
      <c r="G418" s="59">
        <f>G61+G98+G246+G253+G260+G266+G329+G335+G341+G348+G355+G361</f>
        <v>13642</v>
      </c>
      <c r="H418" s="59">
        <f>H61+H98+H246+H253+H260+H266+H329+H335+H341+H348+H355+H361</f>
        <v>582077</v>
      </c>
      <c r="I418" s="59">
        <f t="shared" si="70"/>
        <v>-11598</v>
      </c>
      <c r="J418" s="59">
        <f>J61+J98+J246+J253+J260+J266+J329+J335+J341+J348+J355+J361</f>
        <v>0</v>
      </c>
      <c r="K418" s="59">
        <f>K61+K98+K246+K253+K260+K266+K329+K335+K341+K348+K355+K361</f>
        <v>-11598</v>
      </c>
      <c r="L418" s="59">
        <f t="shared" si="71"/>
        <v>584121</v>
      </c>
      <c r="M418" s="59">
        <f t="shared" si="76"/>
        <v>45128765</v>
      </c>
      <c r="N418" s="166"/>
      <c r="O418" s="4"/>
      <c r="P418" s="4"/>
      <c r="Q418" s="4"/>
    </row>
    <row r="419" spans="1:17" s="4" customFormat="1" ht="15" x14ac:dyDescent="0.25">
      <c r="A419" s="94" t="s">
        <v>72</v>
      </c>
      <c r="B419" s="212">
        <f>B121+B247+B254+B261+B267+B330+B336+B342+B349+B356+B362</f>
        <v>16403937.43</v>
      </c>
      <c r="C419" s="48">
        <f>C121+C247+C254+C261+C267+C330+C336+C342+C349+C356+C362</f>
        <v>16455866</v>
      </c>
      <c r="D419" s="212">
        <f>D121+D247+D254+D261+D267+D330+D336+D342+D349+D356+D362</f>
        <v>14676497</v>
      </c>
      <c r="E419" s="212">
        <f>E121+E247+E254+E261+E267+E330+E336+E342+E349+E356+E362</f>
        <v>10542145.609999999</v>
      </c>
      <c r="F419" s="48">
        <f t="shared" si="75"/>
        <v>0</v>
      </c>
      <c r="G419" s="48">
        <f>G121+G247+G254+G261+G267+G330+G336+G342+G349+G356+G362</f>
        <v>0</v>
      </c>
      <c r="H419" s="48">
        <f>H121+H247+H254+H261+H267+H330+H336+H342+H349+H356+H362</f>
        <v>0</v>
      </c>
      <c r="I419" s="48">
        <f t="shared" si="70"/>
        <v>0</v>
      </c>
      <c r="J419" s="48">
        <f>J121+J247+J254+J261+J267+J330+J336+J342+J349+J356+J362</f>
        <v>0</v>
      </c>
      <c r="K419" s="48">
        <f>K121+K247+K254+K261+K267+K330+K336+K342+K349+K356+K362</f>
        <v>0</v>
      </c>
      <c r="L419" s="48">
        <f t="shared" si="71"/>
        <v>0</v>
      </c>
      <c r="M419" s="48">
        <f t="shared" si="76"/>
        <v>14676497</v>
      </c>
      <c r="N419" s="164"/>
    </row>
    <row r="420" spans="1:17" s="4" customFormat="1" ht="15" x14ac:dyDescent="0.25">
      <c r="A420" s="95" t="s">
        <v>120</v>
      </c>
      <c r="B420" s="233">
        <f>B248+B255+B272+B273+B343+B350+B367</f>
        <v>1840466.25</v>
      </c>
      <c r="C420" s="96">
        <f>C248+C255+C272+C273+C343+C350+C367</f>
        <v>2305017</v>
      </c>
      <c r="D420" s="233">
        <f>D248+D255+D272+D273+D343+D350+D367</f>
        <v>2305017</v>
      </c>
      <c r="E420" s="233">
        <f>E248+E255+E272+E273+E343+E350+E367</f>
        <v>756473.15999999992</v>
      </c>
      <c r="F420" s="96">
        <f t="shared" si="75"/>
        <v>0</v>
      </c>
      <c r="G420" s="96">
        <f>G248+G255+G272+G273+G343+G350+G367</f>
        <v>0</v>
      </c>
      <c r="H420" s="96">
        <f>H248+H255+H272+H273+H343+H350+H367</f>
        <v>0</v>
      </c>
      <c r="I420" s="96">
        <f t="shared" si="70"/>
        <v>-384061</v>
      </c>
      <c r="J420" s="96">
        <f>J248+J255+J272+J273+J343+J350+J367</f>
        <v>0</v>
      </c>
      <c r="K420" s="96">
        <f>K248+K255+K272+K273+K343+K350+K367</f>
        <v>-384061</v>
      </c>
      <c r="L420" s="96">
        <f t="shared" si="71"/>
        <v>-384061</v>
      </c>
      <c r="M420" s="96">
        <f t="shared" si="76"/>
        <v>1920956</v>
      </c>
      <c r="N420" s="175"/>
    </row>
    <row r="421" spans="1:17" s="4" customFormat="1" ht="15" x14ac:dyDescent="0.25">
      <c r="A421" s="97" t="s">
        <v>121</v>
      </c>
      <c r="B421" s="215">
        <f>B388+B387+B363+B357+B351+B344+B337+B331+B268+B262+B256+B249</f>
        <v>5997642.9199999999</v>
      </c>
      <c r="C421" s="66">
        <f>C388+C387+C363+C357+C351+C344+C337+C331+C268+C262+C256+C249</f>
        <v>6266994</v>
      </c>
      <c r="D421" s="215">
        <f>D388+D387+D363+D357+D351+D344+D337+D331+D268+D262+D256+D249</f>
        <v>6266994</v>
      </c>
      <c r="E421" s="215">
        <f>E388+E387+E363+E357+E351+E344+E337+E331+E268+E262+E256+E249</f>
        <v>3345445.45</v>
      </c>
      <c r="F421" s="66">
        <f t="shared" si="75"/>
        <v>7194</v>
      </c>
      <c r="G421" s="66">
        <f>G388+G387+G363+G357+G351+G344+G337+G331+G268+G262+G256+G249</f>
        <v>0</v>
      </c>
      <c r="H421" s="66">
        <f>H388+H387+H363+H357+H351+H344+H337+H331+H268+H262+H256+H249</f>
        <v>7194</v>
      </c>
      <c r="I421" s="66">
        <f t="shared" si="70"/>
        <v>0</v>
      </c>
      <c r="J421" s="66">
        <f>J388+J387+J363+J357+J351+J344+J337+J331+J268+J262+J256+J249</f>
        <v>0</v>
      </c>
      <c r="K421" s="66">
        <f>K388+K387+K363+K357+K351+K344+K337+K331+K268+K262+K256+K249</f>
        <v>0</v>
      </c>
      <c r="L421" s="66">
        <f t="shared" si="71"/>
        <v>7194</v>
      </c>
      <c r="M421" s="66">
        <f t="shared" si="76"/>
        <v>6274188</v>
      </c>
      <c r="N421" s="169"/>
    </row>
    <row r="422" spans="1:17" s="4" customFormat="1" ht="38.25" x14ac:dyDescent="0.25">
      <c r="A422" s="98" t="s">
        <v>79</v>
      </c>
      <c r="B422" s="213">
        <f>B156+B149+B172</f>
        <v>2991563.9</v>
      </c>
      <c r="C422" s="50">
        <f>C156+C149+C172</f>
        <v>3096511</v>
      </c>
      <c r="D422" s="213">
        <f>D156+D149+D172</f>
        <v>3096511</v>
      </c>
      <c r="E422" s="213">
        <f>E156+E149+E172</f>
        <v>1618409.97</v>
      </c>
      <c r="F422" s="50">
        <f t="shared" si="75"/>
        <v>0</v>
      </c>
      <c r="G422" s="50">
        <f>G156+G149+G172</f>
        <v>0</v>
      </c>
      <c r="H422" s="50">
        <f>H156+H149+H172</f>
        <v>0</v>
      </c>
      <c r="I422" s="50">
        <f t="shared" si="70"/>
        <v>0</v>
      </c>
      <c r="J422" s="50">
        <f>J156+J149+J172</f>
        <v>0</v>
      </c>
      <c r="K422" s="50">
        <f>K156+K149+K172</f>
        <v>0</v>
      </c>
      <c r="L422" s="50">
        <f t="shared" si="71"/>
        <v>0</v>
      </c>
      <c r="M422" s="50">
        <f t="shared" si="76"/>
        <v>3096511</v>
      </c>
      <c r="N422" s="165"/>
    </row>
    <row r="423" spans="1:17" s="4" customFormat="1" ht="15" x14ac:dyDescent="0.25">
      <c r="A423" s="99" t="s">
        <v>161</v>
      </c>
      <c r="B423" s="209"/>
      <c r="C423" s="35">
        <v>15927600</v>
      </c>
      <c r="D423" s="209">
        <v>22747255.210000001</v>
      </c>
      <c r="E423" s="209">
        <v>7492990.5499999998</v>
      </c>
      <c r="F423" s="35">
        <f t="shared" si="75"/>
        <v>0</v>
      </c>
      <c r="G423" s="35"/>
      <c r="H423" s="138"/>
      <c r="I423" s="138">
        <f t="shared" si="70"/>
        <v>0</v>
      </c>
      <c r="J423" s="35"/>
      <c r="K423" s="35"/>
      <c r="L423" s="35">
        <f t="shared" si="71"/>
        <v>0</v>
      </c>
      <c r="M423" s="35">
        <f t="shared" si="76"/>
        <v>22747255.210000001</v>
      </c>
      <c r="N423" s="162"/>
    </row>
    <row r="424" spans="1:17" s="4" customFormat="1" ht="15" x14ac:dyDescent="0.25">
      <c r="A424" s="99" t="s">
        <v>162</v>
      </c>
      <c r="B424" s="209"/>
      <c r="C424" s="35">
        <v>15927600</v>
      </c>
      <c r="D424" s="209">
        <v>22747255.210000001</v>
      </c>
      <c r="E424" s="209">
        <v>1358770</v>
      </c>
      <c r="F424" s="35">
        <f t="shared" si="75"/>
        <v>0</v>
      </c>
      <c r="G424" s="35"/>
      <c r="H424" s="138"/>
      <c r="I424" s="138">
        <f t="shared" si="70"/>
        <v>0</v>
      </c>
      <c r="J424" s="35"/>
      <c r="K424" s="35"/>
      <c r="L424" s="35">
        <f t="shared" si="71"/>
        <v>0</v>
      </c>
      <c r="M424" s="35">
        <f t="shared" si="76"/>
        <v>22747255.210000001</v>
      </c>
      <c r="N424" s="162"/>
    </row>
    <row r="425" spans="1:17" s="4" customFormat="1" ht="15" x14ac:dyDescent="0.25">
      <c r="A425" s="99" t="s">
        <v>186</v>
      </c>
      <c r="B425" s="154">
        <f>-B405/(B9-B12-B428)</f>
        <v>-4.4911835109277189E-2</v>
      </c>
      <c r="C425" s="154">
        <f>-C405/(C9-C12-C428)</f>
        <v>0</v>
      </c>
      <c r="D425" s="154">
        <f>-D405/(D9-D12-D428)</f>
        <v>0.32073903317492869</v>
      </c>
      <c r="E425" s="154">
        <f>-E405/(E9-E12-E428)</f>
        <v>-0.23892266250103494</v>
      </c>
      <c r="F425" s="154" t="e">
        <f t="shared" si="75"/>
        <v>#DIV/0!</v>
      </c>
      <c r="G425" s="154" t="e">
        <f>-G405/(G9-G12-G428)</f>
        <v>#DIV/0!</v>
      </c>
      <c r="H425" s="154" t="e">
        <f>-H405/(H9-H12-H428)</f>
        <v>#DIV/0!</v>
      </c>
      <c r="I425" s="154" t="e">
        <f t="shared" si="70"/>
        <v>#DIV/0!</v>
      </c>
      <c r="J425" s="154" t="e">
        <f>-J405/(J9-J12-J428)</f>
        <v>#DIV/0!</v>
      </c>
      <c r="K425" s="154" t="e">
        <f>-K405/(K9-K12-K428)</f>
        <v>#DIV/0!</v>
      </c>
      <c r="L425" s="154" t="e">
        <f t="shared" si="71"/>
        <v>#DIV/0!</v>
      </c>
      <c r="M425" s="154" t="e">
        <f t="shared" si="76"/>
        <v>#DIV/0!</v>
      </c>
      <c r="N425" s="127"/>
    </row>
    <row r="426" spans="1:17" s="4" customFormat="1" ht="38.25" x14ac:dyDescent="0.25">
      <c r="A426" s="155" t="s">
        <v>163</v>
      </c>
      <c r="B426" s="100">
        <f>(B9-B12)*10%+B429</f>
        <v>16577208.440000001</v>
      </c>
      <c r="C426" s="100">
        <f>(C9-C12)*10%+C429</f>
        <v>4019800.6</v>
      </c>
      <c r="D426" s="100">
        <f>(D9-D12)*10%+D429</f>
        <v>16912831.18</v>
      </c>
      <c r="E426" s="100">
        <f>(E9-E12)*10%+E429</f>
        <v>20859488.818999998</v>
      </c>
      <c r="F426" s="100">
        <f t="shared" si="75"/>
        <v>0</v>
      </c>
      <c r="G426" s="100">
        <f>(G9-G12)*10%+G429</f>
        <v>0</v>
      </c>
      <c r="H426" s="100">
        <f>(H9-H12)*10%+H429</f>
        <v>0</v>
      </c>
      <c r="I426" s="100">
        <f t="shared" si="70"/>
        <v>39</v>
      </c>
      <c r="J426" s="100">
        <f>(J9-J12)*10%+J429</f>
        <v>39</v>
      </c>
      <c r="K426" s="100">
        <f>(K9-K12)*10%+K429</f>
        <v>0</v>
      </c>
      <c r="L426" s="100">
        <f t="shared" si="71"/>
        <v>39</v>
      </c>
      <c r="M426" s="100">
        <f t="shared" si="76"/>
        <v>16912870.18</v>
      </c>
      <c r="N426" s="127"/>
    </row>
    <row r="427" spans="1:17" s="4" customFormat="1" ht="38.25" x14ac:dyDescent="0.25">
      <c r="A427" s="155" t="s">
        <v>164</v>
      </c>
      <c r="B427" s="100">
        <f>(B9-B12)*5%+B429</f>
        <v>14735139.010000002</v>
      </c>
      <c r="C427" s="100">
        <f>(C9-C12)*5%+C429</f>
        <v>2009900.3</v>
      </c>
      <c r="D427" s="100">
        <f>(D9-D12)*5%+D429</f>
        <v>14902930.880000001</v>
      </c>
      <c r="E427" s="100">
        <f>(E9-E12)*5%+E429</f>
        <v>19684232.614500001</v>
      </c>
      <c r="F427" s="100">
        <f t="shared" si="75"/>
        <v>0</v>
      </c>
      <c r="G427" s="100">
        <f>(G9-G12)*5%+G429</f>
        <v>0</v>
      </c>
      <c r="H427" s="100">
        <f>(H9-H12)*5%+H429</f>
        <v>0</v>
      </c>
      <c r="I427" s="100">
        <f t="shared" si="70"/>
        <v>39</v>
      </c>
      <c r="J427" s="100">
        <f>(J9-J12)*5%+J429</f>
        <v>39</v>
      </c>
      <c r="K427" s="100">
        <f>(K9-K12)*5%+K429</f>
        <v>0</v>
      </c>
      <c r="L427" s="100">
        <f t="shared" si="71"/>
        <v>39</v>
      </c>
      <c r="M427" s="100">
        <f t="shared" si="76"/>
        <v>14902969.880000001</v>
      </c>
      <c r="N427" s="127"/>
    </row>
    <row r="428" spans="1:17" s="4" customFormat="1" ht="25.5" x14ac:dyDescent="0.25">
      <c r="A428" s="155" t="s">
        <v>185</v>
      </c>
      <c r="B428" s="100"/>
      <c r="C428" s="100"/>
      <c r="D428" s="100"/>
      <c r="E428" s="100"/>
      <c r="F428" s="100">
        <f t="shared" si="75"/>
        <v>0</v>
      </c>
      <c r="G428" s="100"/>
      <c r="H428" s="100"/>
      <c r="I428" s="100">
        <f t="shared" si="70"/>
        <v>0</v>
      </c>
      <c r="J428" s="100"/>
      <c r="K428" s="100"/>
      <c r="L428" s="100">
        <f t="shared" si="71"/>
        <v>0</v>
      </c>
      <c r="M428" s="100">
        <f t="shared" si="76"/>
        <v>0</v>
      </c>
      <c r="N428" s="127"/>
    </row>
    <row r="429" spans="1:17" s="4" customFormat="1" ht="25.5" x14ac:dyDescent="0.25">
      <c r="A429" s="99" t="s">
        <v>165</v>
      </c>
      <c r="B429" s="209">
        <f>B430+B431</f>
        <v>12893069.58</v>
      </c>
      <c r="C429" s="35">
        <f>C430+C431</f>
        <v>0</v>
      </c>
      <c r="D429" s="209">
        <f>D430+D431</f>
        <v>12893030.58</v>
      </c>
      <c r="E429" s="209">
        <v>18508976.41</v>
      </c>
      <c r="F429" s="35">
        <f t="shared" si="75"/>
        <v>0</v>
      </c>
      <c r="G429" s="35">
        <f t="shared" ref="G429:K429" si="77">G430+G431</f>
        <v>0</v>
      </c>
      <c r="H429" s="35">
        <f>H430+H431</f>
        <v>0</v>
      </c>
      <c r="I429" s="35">
        <f t="shared" si="70"/>
        <v>39</v>
      </c>
      <c r="J429" s="35">
        <f t="shared" si="77"/>
        <v>39</v>
      </c>
      <c r="K429" s="35">
        <f t="shared" si="77"/>
        <v>0</v>
      </c>
      <c r="L429" s="35">
        <f t="shared" si="71"/>
        <v>39</v>
      </c>
      <c r="M429" s="35">
        <f t="shared" si="76"/>
        <v>12893069.58</v>
      </c>
      <c r="N429" s="162"/>
    </row>
    <row r="430" spans="1:17" s="4" customFormat="1" ht="25.5" x14ac:dyDescent="0.25">
      <c r="A430" s="101" t="s">
        <v>166</v>
      </c>
      <c r="B430" s="209">
        <v>6819694.21</v>
      </c>
      <c r="C430" s="35"/>
      <c r="D430" s="209">
        <v>6819655.21</v>
      </c>
      <c r="E430" s="209">
        <v>12953875.76</v>
      </c>
      <c r="F430" s="35">
        <f t="shared" si="75"/>
        <v>0</v>
      </c>
      <c r="G430" s="35"/>
      <c r="H430" s="138"/>
      <c r="I430" s="138">
        <f t="shared" si="70"/>
        <v>39</v>
      </c>
      <c r="J430" s="35">
        <v>39</v>
      </c>
      <c r="K430" s="35"/>
      <c r="L430" s="57">
        <f t="shared" si="71"/>
        <v>39</v>
      </c>
      <c r="M430" s="57">
        <f t="shared" si="76"/>
        <v>6819694.21</v>
      </c>
      <c r="N430" s="162"/>
    </row>
    <row r="431" spans="1:17" s="4" customFormat="1" ht="25.5" x14ac:dyDescent="0.25">
      <c r="A431" s="101" t="s">
        <v>167</v>
      </c>
      <c r="B431" s="209">
        <v>6073375.3700000001</v>
      </c>
      <c r="C431" s="35"/>
      <c r="D431" s="209">
        <v>6073375.3700000001</v>
      </c>
      <c r="E431" s="209">
        <v>5555100.6500000004</v>
      </c>
      <c r="F431" s="35">
        <f t="shared" si="75"/>
        <v>0</v>
      </c>
      <c r="G431" s="35"/>
      <c r="H431" s="235"/>
      <c r="I431" s="32">
        <f t="shared" si="70"/>
        <v>0</v>
      </c>
      <c r="J431" s="35"/>
      <c r="K431" s="35"/>
      <c r="L431" s="35">
        <f t="shared" si="71"/>
        <v>0</v>
      </c>
      <c r="M431" s="35">
        <f t="shared" si="76"/>
        <v>6073375.3700000001</v>
      </c>
      <c r="N431" s="162"/>
    </row>
    <row r="432" spans="1:17" s="4" customFormat="1" ht="15" x14ac:dyDescent="0.25">
      <c r="A432" s="99" t="s">
        <v>168</v>
      </c>
      <c r="B432" s="57"/>
      <c r="C432" s="57"/>
      <c r="D432" s="57"/>
      <c r="E432" s="57"/>
      <c r="F432" s="57">
        <f t="shared" si="75"/>
        <v>0</v>
      </c>
      <c r="G432" s="57"/>
      <c r="H432" s="57"/>
      <c r="I432" s="57">
        <f t="shared" si="70"/>
        <v>0</v>
      </c>
      <c r="J432" s="57"/>
      <c r="K432" s="57"/>
      <c r="L432" s="57">
        <f t="shared" si="71"/>
        <v>0</v>
      </c>
      <c r="M432" s="57">
        <f t="shared" si="76"/>
        <v>0</v>
      </c>
      <c r="N432" s="162"/>
    </row>
    <row r="433" spans="1:14" s="4" customFormat="1" ht="15" x14ac:dyDescent="0.25">
      <c r="A433" s="99" t="s">
        <v>169</v>
      </c>
      <c r="B433" s="57"/>
      <c r="C433" s="57"/>
      <c r="D433" s="57"/>
      <c r="E433" s="57"/>
      <c r="F433" s="57">
        <f t="shared" si="75"/>
        <v>0</v>
      </c>
      <c r="G433" s="57"/>
      <c r="H433" s="57"/>
      <c r="I433" s="57">
        <f t="shared" si="70"/>
        <v>0</v>
      </c>
      <c r="J433" s="57"/>
      <c r="K433" s="57"/>
      <c r="L433" s="57">
        <f t="shared" si="71"/>
        <v>0</v>
      </c>
      <c r="M433" s="57">
        <f t="shared" si="76"/>
        <v>0</v>
      </c>
      <c r="N433" s="162"/>
    </row>
    <row r="434" spans="1:14" s="4" customFormat="1" ht="25.5" x14ac:dyDescent="0.25">
      <c r="A434" s="99" t="s">
        <v>170</v>
      </c>
      <c r="B434" s="57">
        <f>(B433-B432)/(B9-B12)</f>
        <v>0</v>
      </c>
      <c r="C434" s="57">
        <f>(C433-C432)/(C9-C12)</f>
        <v>0</v>
      </c>
      <c r="D434" s="57">
        <f>(D433-D432)/(D9-D12)</f>
        <v>0</v>
      </c>
      <c r="E434" s="57">
        <f>(E433-E432)/(E9-E12)</f>
        <v>0</v>
      </c>
      <c r="F434" s="57" t="e">
        <f t="shared" si="75"/>
        <v>#DIV/0!</v>
      </c>
      <c r="G434" s="57" t="e">
        <f>(G433-G432)/(G9-G12)</f>
        <v>#DIV/0!</v>
      </c>
      <c r="H434" s="57" t="e">
        <f>(H433-H432)/(H9-H12)</f>
        <v>#DIV/0!</v>
      </c>
      <c r="I434" s="57" t="e">
        <f t="shared" si="70"/>
        <v>#DIV/0!</v>
      </c>
      <c r="J434" s="57" t="e">
        <f>(J433-J432)/(J9-J12)</f>
        <v>#DIV/0!</v>
      </c>
      <c r="K434" s="57" t="e">
        <f>(K433-K432)/(K9-K12)</f>
        <v>#DIV/0!</v>
      </c>
      <c r="L434" s="57" t="e">
        <f t="shared" si="71"/>
        <v>#DIV/0!</v>
      </c>
      <c r="M434" s="57" t="e">
        <f t="shared" si="76"/>
        <v>#DIV/0!</v>
      </c>
      <c r="N434" s="127"/>
    </row>
    <row r="435" spans="1:14" s="4" customFormat="1" ht="15" x14ac:dyDescent="0.25">
      <c r="A435" s="99" t="s">
        <v>171</v>
      </c>
      <c r="B435" s="100" t="e">
        <f>B412/B433</f>
        <v>#DIV/0!</v>
      </c>
      <c r="C435" s="100" t="e">
        <f t="shared" ref="C435:K435" si="78">C412/C433</f>
        <v>#DIV/0!</v>
      </c>
      <c r="D435" s="100" t="e">
        <f t="shared" si="78"/>
        <v>#DIV/0!</v>
      </c>
      <c r="E435" s="100" t="e">
        <f t="shared" si="78"/>
        <v>#DIV/0!</v>
      </c>
      <c r="F435" s="100" t="e">
        <f t="shared" si="75"/>
        <v>#DIV/0!</v>
      </c>
      <c r="G435" s="100" t="e">
        <f t="shared" si="78"/>
        <v>#DIV/0!</v>
      </c>
      <c r="H435" s="100" t="e">
        <f t="shared" si="78"/>
        <v>#DIV/0!</v>
      </c>
      <c r="I435" s="100" t="e">
        <f t="shared" si="70"/>
        <v>#DIV/0!</v>
      </c>
      <c r="J435" s="100" t="e">
        <f t="shared" si="78"/>
        <v>#DIV/0!</v>
      </c>
      <c r="K435" s="100" t="e">
        <f t="shared" si="78"/>
        <v>#DIV/0!</v>
      </c>
      <c r="L435" s="100" t="e">
        <f t="shared" si="71"/>
        <v>#DIV/0!</v>
      </c>
      <c r="M435" s="100" t="e">
        <f t="shared" si="76"/>
        <v>#DIV/0!</v>
      </c>
      <c r="N435" s="127"/>
    </row>
    <row r="436" spans="1:14" s="4" customFormat="1" ht="25.5" x14ac:dyDescent="0.25">
      <c r="A436" s="99" t="s">
        <v>172</v>
      </c>
      <c r="B436" s="100">
        <f>B401/B404</f>
        <v>0</v>
      </c>
      <c r="C436" s="100">
        <f t="shared" ref="C436:K436" si="79">C401/C404</f>
        <v>6.1134796613931443E-4</v>
      </c>
      <c r="D436" s="100">
        <f t="shared" si="79"/>
        <v>6.4712555132513463E-3</v>
      </c>
      <c r="E436" s="100">
        <f t="shared" si="79"/>
        <v>0</v>
      </c>
      <c r="F436" s="100">
        <f t="shared" si="75"/>
        <v>0</v>
      </c>
      <c r="G436" s="100">
        <f t="shared" si="79"/>
        <v>0</v>
      </c>
      <c r="H436" s="100">
        <f>H401/H404</f>
        <v>0</v>
      </c>
      <c r="I436" s="100">
        <f t="shared" si="70"/>
        <v>0.46932127443507088</v>
      </c>
      <c r="J436" s="100">
        <f t="shared" si="79"/>
        <v>0</v>
      </c>
      <c r="K436" s="100">
        <f t="shared" si="79"/>
        <v>0.46932127443507088</v>
      </c>
      <c r="L436" s="100">
        <f t="shared" si="71"/>
        <v>0.46932127443507088</v>
      </c>
      <c r="M436" s="100">
        <f t="shared" si="76"/>
        <v>0.47579252994832222</v>
      </c>
      <c r="N436" s="127"/>
    </row>
    <row r="437" spans="1:14" s="4" customFormat="1" ht="25.5" x14ac:dyDescent="0.25">
      <c r="A437" s="94" t="s">
        <v>173</v>
      </c>
      <c r="B437" s="57">
        <f>B67+B82+B98+B128+B390</f>
        <v>29728818.169999994</v>
      </c>
      <c r="C437" s="57">
        <f>C67+C82+C98+C128+C390</f>
        <v>32454488</v>
      </c>
      <c r="D437" s="57">
        <f>D67+D82+D98+D128+D390+D142</f>
        <v>35521455.879999995</v>
      </c>
      <c r="E437" s="57">
        <f>E67+E82+E98+E128+E390+E142</f>
        <v>14944510.17</v>
      </c>
      <c r="F437" s="57">
        <f t="shared" si="75"/>
        <v>1934455.21</v>
      </c>
      <c r="G437" s="57">
        <f>G67+G82+G98+G128+G390</f>
        <v>58814</v>
      </c>
      <c r="H437" s="57">
        <f>H67+H82+H98+H128+H390</f>
        <v>1875641.21</v>
      </c>
      <c r="I437" s="57">
        <f t="shared" si="70"/>
        <v>-1687739.88</v>
      </c>
      <c r="J437" s="57">
        <f>J67+J82+J98+J128+J390</f>
        <v>-58814</v>
      </c>
      <c r="K437" s="57">
        <f>K67+K82+K98+K128+K390</f>
        <v>-1628925.88</v>
      </c>
      <c r="L437" s="57">
        <f t="shared" si="71"/>
        <v>246715.33000000007</v>
      </c>
      <c r="M437" s="57">
        <f t="shared" si="76"/>
        <v>35768171.209999993</v>
      </c>
      <c r="N437" s="127"/>
    </row>
    <row r="438" spans="1:14" s="4" customFormat="1" ht="25.5" x14ac:dyDescent="0.25">
      <c r="A438" s="102" t="s">
        <v>174</v>
      </c>
      <c r="B438" s="57">
        <f>B55+B59+B66+B75+B90+B96+B106+B110+B116+B138+B153+B162+B178+B182+B187+B196+B221+B227+B229+B231+B233+B235+B239+B241+B250+B257+B263+B269+B306+B332+B338+B345+B352+B358+B364+B370+B382</f>
        <v>120858412.77</v>
      </c>
      <c r="C438" s="57">
        <f>C55+C59+C66+C75+C90+C96+C106+C110+C116+C138+C153+C162+C178+C182+C187+C196+C221+C227+C229+C231+C233+C235+C239+C241+C250+C257+C263+C269+C306+C332+C338+C345+C352+C358+C364+C370+C382</f>
        <v>176550606.74000001</v>
      </c>
      <c r="D438" s="57">
        <f>D55+D59+D66+D75+D90+D96+D106+D110+D116+D138+D153+D162+D178+D182+D187+D196+D221+D227+D229+D231+D233+D235+D239+D241+D250+D257+D263+D269+D306+D332+D338+D345+D352+D358+D364+D370+D382</f>
        <v>176550706.34</v>
      </c>
      <c r="E438" s="57">
        <f>E55+E59+E66+E75+E90+E96+E106+E110+E116+E138+E153+E162+E178+E182+E187+E196+E221+E227+E229+E231+E233+E235+E239+E241+E250+E257+E263+E269+E306+E332+E338+E345+E352+E358+E364+E370+E382</f>
        <v>64381649.43</v>
      </c>
      <c r="F438" s="57">
        <f t="shared" si="75"/>
        <v>14292560.300000001</v>
      </c>
      <c r="G438" s="57">
        <f>G55+G59+G66+G75+G90+G96+G106+G110+G116+G138+G153+G162+G178+G182+G187+G196+G221+G227+G229+G231+G233+G235+G239+G241+G250+G257+G263+G269+G306+G332+G338+G345+G352+G358+G364+G370+G382</f>
        <v>14292560.300000001</v>
      </c>
      <c r="H438" s="57">
        <f>H55+H59+H66+H75+H90+H96+H106+H110+H116+H138+H153+H162+H178+H182+H187+H196+H221+H227+H229+H231+H233+H235+H239+H241+H250+H257+H263+H269+H306+H332+H338+H345+H352+H358+H364+H370+H382</f>
        <v>0</v>
      </c>
      <c r="I438" s="57">
        <f t="shared" si="70"/>
        <v>-3733762.08</v>
      </c>
      <c r="J438" s="57">
        <f>J55+J59+J66+J75+J90+J96+J106+J110+J116+J138+J153+J162+J178+J182+J187+J196+J221+J227+J229+J231+J233+J235+J239+J241+J250+J257+J263+J269+J306+J332+J338+J345+J352+J358+J364+J370+J382</f>
        <v>-3733762.08</v>
      </c>
      <c r="K438" s="57">
        <f>K55+K59+K66+K75+K90+K96+K106+K110+K116+K138+K153+K162+K178+K182+K187+K196+K221+K227+K229+K231+K233+K235+K239+K241+K250+K257+K263+K269+K306+K332+K338+K345+K352+K358+K364+K370+K382</f>
        <v>0</v>
      </c>
      <c r="L438" s="57">
        <f t="shared" si="71"/>
        <v>10558798.220000001</v>
      </c>
      <c r="M438" s="57">
        <f t="shared" si="76"/>
        <v>187109504.56</v>
      </c>
      <c r="N438" s="127"/>
    </row>
    <row r="440" spans="1:14" x14ac:dyDescent="0.25">
      <c r="B440" s="252"/>
      <c r="C440" s="252"/>
      <c r="D440" s="252"/>
      <c r="E440" s="252"/>
      <c r="F440" s="252"/>
      <c r="G440" s="252"/>
      <c r="H440" s="252"/>
      <c r="I440" s="252"/>
    </row>
  </sheetData>
  <customSheetViews>
    <customSheetView guid="{E5D12A65-BEC2-47E4-A9AA-B79C1CBFA720}" scale="70" printArea="1" hiddenRows="1" view="pageBreakPreview">
      <pane xSplit="1" ySplit="7" topLeftCell="E381" activePane="bottomRight" state="frozen"/>
      <selection pane="bottomRight" activeCell="N386" sqref="N386:N388"/>
      <rowBreaks count="1" manualBreakCount="1">
        <brk id="153" max="13" man="1"/>
      </rowBreaks>
      <pageMargins left="0" right="0" top="0.19685039370078741" bottom="0" header="0.19685039370078741" footer="0.15748031496062992"/>
      <pageSetup paperSize="9" scale="50" fitToHeight="0" orientation="landscape" r:id="rId1"/>
    </customSheetView>
    <customSheetView guid="{5595D747-B417-474D-9043-22A183630E22}" scale="85" fitToPage="1" printArea="1" hiddenRows="1">
      <pane xSplit="1" ySplit="7" topLeftCell="B8" activePane="bottomRight" state="frozen"/>
      <selection pane="bottomRight" activeCell="D21" sqref="D20:D21"/>
      <rowBreaks count="1" manualBreakCount="1">
        <brk id="153" max="13" man="1"/>
      </rowBreaks>
      <pageMargins left="0" right="0" top="0.19685039370078741" bottom="0" header="0.19685039370078741" footer="0.15748031496062992"/>
      <pageSetup paperSize="9" scale="56" fitToHeight="0" orientation="landscape" r:id="rId2"/>
    </customSheetView>
    <customSheetView guid="{6164F2AE-3831-4185-9187-C5935B14A3DD}" scale="70" fitToPage="1" printArea="1" hiddenRows="1" view="pageBreakPreview">
      <pane xSplit="1" ySplit="7" topLeftCell="B89" activePane="bottomRight" state="frozen"/>
      <selection pane="bottomRight" activeCell="E44" sqref="E44"/>
      <rowBreaks count="1" manualBreakCount="1">
        <brk id="153" max="13" man="1"/>
      </rowBreaks>
      <pageMargins left="0" right="0" top="0.19685039370078741" bottom="0" header="0.19685039370078741" footer="0.15748031496062992"/>
      <pageSetup paperSize="9" scale="57" fitToHeight="0" orientation="landscape" r:id="rId3"/>
    </customSheetView>
  </customSheetViews>
  <mergeCells count="12">
    <mergeCell ref="B440:I440"/>
    <mergeCell ref="A1:N1"/>
    <mergeCell ref="M5:M6"/>
    <mergeCell ref="F5:L5"/>
    <mergeCell ref="C4:M4"/>
    <mergeCell ref="A4:A6"/>
    <mergeCell ref="N4:N6"/>
    <mergeCell ref="B5:B6"/>
    <mergeCell ref="C5:C6"/>
    <mergeCell ref="D5:D6"/>
    <mergeCell ref="E5:E6"/>
    <mergeCell ref="N286:N287"/>
  </mergeCells>
  <pageMargins left="0" right="0" top="0.19685039370078741" bottom="0" header="0.19685039370078741" footer="0.15748031496062992"/>
  <pageSetup paperSize="9" scale="50" fitToHeight="0" orientation="landscape" r:id="rId4"/>
  <rowBreaks count="1" manualBreakCount="1">
    <brk id="15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</vt:lpstr>
      <vt:lpstr>'Район '!Заголовки_для_печати</vt:lpstr>
      <vt:lpstr>'Район 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User</cp:lastModifiedBy>
  <cp:lastPrinted>2021-07-15T09:25:41Z</cp:lastPrinted>
  <dcterms:created xsi:type="dcterms:W3CDTF">2020-01-09T14:17:42Z</dcterms:created>
  <dcterms:modified xsi:type="dcterms:W3CDTF">2021-07-30T08:23:44Z</dcterms:modified>
</cp:coreProperties>
</file>